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codeName="ThisWorkbook" defaultThemeVersion="124226"/>
  <mc:AlternateContent xmlns:mc="http://schemas.openxmlformats.org/markup-compatibility/2006">
    <mc:Choice Requires="x15">
      <x15ac:absPath xmlns:x15ac="http://schemas.microsoft.com/office/spreadsheetml/2010/11/ac" url="L:\MSEPS\!New Filing System-IN PROGRESS\Scheduling\2023-2024 AY\Discipline Plans 2023-2024\Final discipline plans for STEM\"/>
    </mc:Choice>
  </mc:AlternateContent>
  <xr:revisionPtr revIDLastSave="0" documentId="13_ncr:1_{F98A77EC-A63F-4074-9DFD-156D407311B4}" xr6:coauthVersionLast="36" xr6:coauthVersionMax="36" xr10:uidLastSave="{00000000-0000-0000-0000-000000000000}"/>
  <bookViews>
    <workbookView xWindow="240" yWindow="45" windowWidth="20715" windowHeight="10035" activeTab="4" xr2:uid="{00000000-000D-0000-FFFF-FFFF00000000}"/>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23'!$A$1:$N$12</definedName>
    <definedName name="_xlnm.Print_Area" localSheetId="2">'Spring 24'!$A$1:$M$11</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91029"/>
</workbook>
</file>

<file path=xl/calcChain.xml><?xml version="1.0" encoding="utf-8"?>
<calcChain xmlns="http://schemas.openxmlformats.org/spreadsheetml/2006/main">
  <c r="E2" i="3" l="1"/>
  <c r="F2" i="2"/>
  <c r="G2" i="1"/>
  <c r="I8" i="3" l="1"/>
  <c r="I9" i="3"/>
  <c r="I10" i="3"/>
  <c r="I11" i="3"/>
  <c r="J8" i="2"/>
  <c r="J9" i="2"/>
  <c r="J10" i="2"/>
  <c r="J11" i="2"/>
  <c r="J12" i="2"/>
  <c r="K8" i="1"/>
  <c r="K9" i="1"/>
  <c r="K10" i="1"/>
  <c r="K11" i="1"/>
  <c r="K12" i="1"/>
  <c r="K13" i="1"/>
  <c r="K14" i="1"/>
  <c r="K15" i="1"/>
  <c r="K16" i="1"/>
  <c r="K17" i="1"/>
  <c r="K18" i="1"/>
  <c r="K19" i="1"/>
  <c r="K20" i="1"/>
  <c r="K21" i="1"/>
  <c r="K22" i="1"/>
  <c r="K23" i="1"/>
  <c r="K24" i="1"/>
  <c r="F7" i="3" l="1"/>
  <c r="G7" i="2"/>
  <c r="H7" i="1"/>
  <c r="J2" i="6" l="1"/>
  <c r="H8" i="6" l="1"/>
  <c r="L8" i="6" s="1"/>
  <c r="K8" i="6"/>
  <c r="M8" i="6" l="1"/>
  <c r="N8" i="6"/>
  <c r="G2" i="6"/>
  <c r="I2" i="2"/>
  <c r="H2" i="3"/>
  <c r="J2" i="1"/>
  <c r="K7" i="6" l="1"/>
  <c r="K2" i="6" s="1"/>
  <c r="H7" i="6"/>
  <c r="L7" i="6" s="1"/>
  <c r="L2" i="6" l="1"/>
  <c r="N2" i="6" s="1"/>
  <c r="M7" i="6"/>
  <c r="N7" i="6"/>
  <c r="M2" i="6" l="1"/>
  <c r="G8" i="2"/>
  <c r="K8" i="2" s="1"/>
  <c r="G9" i="2"/>
  <c r="K9" i="2" s="1"/>
  <c r="G10" i="2"/>
  <c r="K10" i="2" s="1"/>
  <c r="G11" i="2"/>
  <c r="K11" i="2" s="1"/>
  <c r="G12" i="2"/>
  <c r="K12" i="2" s="1"/>
  <c r="M12" i="2" l="1"/>
  <c r="L12" i="2"/>
  <c r="M9" i="2"/>
  <c r="L9" i="2"/>
  <c r="M11" i="2"/>
  <c r="L11" i="2"/>
  <c r="L10" i="2"/>
  <c r="M10" i="2"/>
  <c r="L8" i="2"/>
  <c r="M8" i="2"/>
  <c r="H9" i="1"/>
  <c r="L9" i="1" s="1"/>
  <c r="F11" i="3"/>
  <c r="J11" i="3" s="1"/>
  <c r="F10" i="3"/>
  <c r="J10" i="3" s="1"/>
  <c r="F9" i="3"/>
  <c r="J9" i="3" s="1"/>
  <c r="F8" i="3"/>
  <c r="J8" i="3" s="1"/>
  <c r="H8" i="1"/>
  <c r="L8" i="1" s="1"/>
  <c r="M8" i="1" l="1"/>
  <c r="N8" i="1"/>
  <c r="M9" i="1"/>
  <c r="N9" i="1"/>
  <c r="K11" i="3"/>
  <c r="L11" i="3"/>
  <c r="L10" i="3"/>
  <c r="K10" i="3"/>
  <c r="K9" i="3"/>
  <c r="L9" i="3"/>
  <c r="K8" i="3"/>
  <c r="L8" i="3"/>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N20" i="1" l="1"/>
  <c r="M20" i="1"/>
  <c r="M22" i="1"/>
  <c r="N22" i="1"/>
  <c r="M17" i="1"/>
  <c r="N17" i="1"/>
  <c r="M10" i="1"/>
  <c r="N10" i="1"/>
  <c r="M24" i="1"/>
  <c r="N24" i="1"/>
  <c r="M18" i="1"/>
  <c r="N18" i="1"/>
  <c r="N23" i="1"/>
  <c r="M23" i="1"/>
  <c r="M19" i="1"/>
  <c r="N19" i="1"/>
  <c r="M21" i="1"/>
  <c r="N21" i="1"/>
  <c r="M11" i="1"/>
  <c r="N11" i="1"/>
  <c r="M12" i="1"/>
  <c r="N12" i="1"/>
  <c r="M13" i="1"/>
  <c r="N13" i="1"/>
  <c r="M14" i="1"/>
  <c r="N14" i="1"/>
  <c r="M15" i="1"/>
  <c r="N15" i="1"/>
  <c r="M16" i="1"/>
  <c r="N16"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<sst xmlns="http://schemas.openxmlformats.org/spreadsheetml/2006/main" count="157" uniqueCount="66">
  <si>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</si>
  <si>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</si>
  <si>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</si>
  <si>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</si>
  <si>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</si>
  <si>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</si>
  <si>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</si>
  <si>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</si>
  <si>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</si>
  <si>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</si>
  <si>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</si>
  <si>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</si>
  <si>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</si>
  <si>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</si>
  <si>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</si>
  <si>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</si>
  <si>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</si>
  <si>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</si>
  <si>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</si>
  <si>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</si>
  <si>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</si>
  <si>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</si>
  <si>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</si>
  <si>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</si>
  <si>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</si>
  <si>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</si>
  <si>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</si>
  <si>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</si>
  <si>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</si>
  <si>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</si>
  <si>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</si>
  <si>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</si>
  <si>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</si>
  <si>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</si>
  <si>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</si>
  <si>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</si>
  <si>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</si>
  <si>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</si>
  <si>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</si>
  <si>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</si>
  <si>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</si>
  <si>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</si>
  <si>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</si>
  <si>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</si>
  <si>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</si>
  <si>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</si>
  <si>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</si>
  <si>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</si>
  <si>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</si>
  <si>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</si>
  <si>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</si>
  <si>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</si>
  <si>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</si>
  <si>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</si>
  <si>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</si>
  <si>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</si>
  <si>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</si>
  <si>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</si>
  <si>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ENGR</t>
  </si>
  <si>
    <t xml:space="preserve">ENGR </t>
  </si>
  <si>
    <t>Fall 23</t>
  </si>
  <si>
    <t>No</t>
  </si>
  <si>
    <t>Spring 24</t>
  </si>
  <si>
    <t>Same as Fall 2022</t>
  </si>
  <si>
    <r>
      <rPr>
        <b/>
        <sz val="11"/>
        <color theme="1"/>
        <rFont val="Calibri"/>
        <family val="2"/>
        <scheme val="minor"/>
      </rPr>
      <t>Added ENGR 1 Section</t>
    </r>
    <r>
      <rPr>
        <sz val="11"/>
        <color theme="1"/>
        <rFont val="Calibri"/>
        <family val="2"/>
        <scheme val="minor"/>
      </rPr>
      <t xml:space="preserve"> - Historically high enrollments; Can be taught Face-to-Face or via Distance Ed; This course is a course that is part of both the Engineering Transfer and Engineering Technology programs. It also allows students to explore the field of engineering and subsquently continue on to take additional engineering courses. </t>
    </r>
    <r>
      <rPr>
        <b/>
        <sz val="11"/>
        <color theme="1"/>
        <rFont val="Calibri"/>
        <family val="2"/>
        <scheme val="minor"/>
      </rPr>
      <t>Added ENGR 23 Section</t>
    </r>
    <r>
      <rPr>
        <sz val="11"/>
        <color theme="1"/>
        <rFont val="Calibri"/>
        <family val="2"/>
        <scheme val="minor"/>
      </rPr>
      <t xml:space="preserve"> - Historically high enrollments. It would be benefical to have both a day and evening section to accomodate all students. This course is required by Engineering Transfer students and Engineering Technology students and could be of interest to the general population.</t>
    </r>
  </si>
  <si>
    <r>
      <rPr>
        <b/>
        <sz val="11"/>
        <color theme="1"/>
        <rFont val="Calibri"/>
        <family val="2"/>
        <scheme val="minor"/>
      </rPr>
      <t xml:space="preserve">ENGR 35 </t>
    </r>
    <r>
      <rPr>
        <sz val="11"/>
        <color theme="1"/>
        <rFont val="Calibri"/>
        <family val="2"/>
        <scheme val="minor"/>
      </rPr>
      <t xml:space="preserve">-  This course is necessary in order to transfer for most Engineering Majors; Many local community colleges offer this class only in the Fall, so there is a need for a Spring offering. </t>
    </r>
    <r>
      <rPr>
        <b/>
        <sz val="11"/>
        <color theme="1"/>
        <rFont val="Calibri"/>
        <family val="2"/>
        <scheme val="minor"/>
      </rPr>
      <t>ENGR 23</t>
    </r>
    <r>
      <rPr>
        <sz val="11"/>
        <color theme="1"/>
        <rFont val="Calibri"/>
        <family val="2"/>
        <scheme val="minor"/>
      </rPr>
      <t xml:space="preserve"> - Historically high enrollments. It would be benefical to have both a day and evening section to accomodate all students. This course is required by Engineering Transfer students and Engineering Technology students and could be of interest to the general population.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</si>
</sst>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0">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9" borderId="16" applyNumberFormat="0" applyFont="0" applyAlignment="0" applyProtection="0"/>
    <xf numFmtId="43" fontId="10" fillId="0" borderId="0" applyFont="0" applyFill="0" applyBorder="0" applyAlignment="0" applyProtection="0"/>
  </cellStyleXfs>
  <cellXfs count="142">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8"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4" borderId="1" xfId="0"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Alignment="1" applyProtection="1">
      <alignment horizontal="left"/>
    </xf>
    <xf numFmtId="0" fontId="9" fillId="4" borderId="1" xfId="0" applyFont="1" applyFill="1" applyBorder="1" applyProtection="1"/>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9" borderId="16" xfId="2" applyFont="1" applyAlignment="1">
      <alignment horizontal="center"/>
    </xf>
    <xf numFmtId="0" fontId="0" fillId="9" borderId="17" xfId="2" applyFont="1" applyBorder="1" applyAlignment="1">
      <alignment horizontal="center"/>
    </xf>
    <xf numFmtId="0" fontId="1" fillId="9"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9" borderId="16" xfId="3" applyFont="1" applyFill="1" applyBorder="1"/>
    <xf numFmtId="43" fontId="10" fillId="0" borderId="0" xfId="3" applyFont="1" applyBorder="1"/>
    <xf numFmtId="0" fontId="8" fillId="4" borderId="1" xfId="0" applyFont="1" applyFill="1" applyBorder="1" applyAlignment="1" applyProtection="1">
      <alignment horizontal="center"/>
      <protection locked="0"/>
    </xf>
    <xf numFmtId="0" fontId="7" fillId="0" borderId="1" xfId="1" applyFont="1" applyFill="1" applyBorder="1" applyAlignment="1" applyProtection="1">
      <alignment horizontal="center" wrapText="1"/>
    </xf>
    <xf numFmtId="0" fontId="9" fillId="4" borderId="1"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2" fontId="9" fillId="4" borderId="1" xfId="0" applyNumberFormat="1" applyFont="1" applyFill="1" applyBorder="1" applyAlignment="1" applyProtection="1">
      <alignment horizontal="center" vertical="center"/>
      <protection locked="0"/>
    </xf>
    <xf numFmtId="0" fontId="7" fillId="0" borderId="1" xfId="1" applyFont="1" applyFill="1" applyBorder="1" applyAlignment="1" applyProtection="1">
      <alignment horizontal="center" vertical="center" wrapText="1"/>
    </xf>
    <xf numFmtId="0" fontId="7" fillId="6" borderId="1" xfId="1" applyFont="1" applyFill="1" applyBorder="1" applyAlignment="1" applyProtection="1">
      <alignment horizontal="center" wrapText="1"/>
      <protection locked="0"/>
    </xf>
    <xf numFmtId="2" fontId="7" fillId="6" borderId="1" xfId="1" applyNumberFormat="1" applyFont="1" applyFill="1" applyBorder="1" applyAlignment="1" applyProtection="1">
      <alignment horizontal="center" wrapText="1"/>
      <protection locked="0"/>
    </xf>
    <xf numFmtId="0" fontId="7" fillId="6" borderId="1" xfId="1" applyFont="1" applyFill="1" applyBorder="1" applyAlignment="1" applyProtection="1">
      <alignment horizontal="center" vertical="center" wrapText="1"/>
      <protection locked="0"/>
    </xf>
    <xf numFmtId="2" fontId="7" fillId="6" borderId="1" xfId="1" applyNumberFormat="1" applyFont="1" applyFill="1" applyBorder="1" applyAlignment="1" applyProtection="1">
      <alignment horizontal="center" vertical="center" wrapText="1"/>
      <protection locked="0"/>
    </xf>
    <xf numFmtId="0" fontId="0" fillId="4" borderId="1" xfId="0" applyFont="1" applyFill="1" applyBorder="1" applyAlignment="1" applyProtection="1">
      <alignment horizontal="center"/>
      <protection locked="0"/>
    </xf>
    <xf numFmtId="2" fontId="0" fillId="4" borderId="1" xfId="0" applyNumberFormat="1" applyFont="1" applyFill="1" applyBorder="1" applyAlignment="1" applyProtection="1">
      <alignment horizontal="center"/>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9"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left" vertical="top"/>
    </xf>
    <xf numFmtId="0" fontId="0" fillId="0" borderId="8" xfId="0" applyFont="1" applyBorder="1" applyAlignment="1">
      <alignment horizontal="left" vertical="top"/>
    </xf>
    <xf numFmtId="0" fontId="0" fillId="0" borderId="9" xfId="0" applyFont="1" applyBorder="1" applyAlignment="1">
      <alignment horizontal="left" vertical="top"/>
    </xf>
    <xf numFmtId="0" fontId="0" fillId="0" borderId="10" xfId="0" applyFont="1" applyBorder="1" applyAlignment="1">
      <alignment horizontal="left" vertical="top"/>
    </xf>
    <xf numFmtId="0" fontId="0" fillId="0" borderId="0" xfId="0" applyFont="1" applyBorder="1" applyAlignment="1">
      <alignment horizontal="left" vertical="top"/>
    </xf>
    <xf numFmtId="0" fontId="0" fillId="0" borderId="11" xfId="0" applyFont="1" applyBorder="1" applyAlignment="1">
      <alignment horizontal="left" vertical="top"/>
    </xf>
    <xf numFmtId="0" fontId="0" fillId="0" borderId="12" xfId="0" applyFont="1" applyBorder="1" applyAlignment="1">
      <alignment horizontal="left" vertical="top"/>
    </xf>
    <xf numFmtId="0" fontId="0" fillId="0" borderId="2" xfId="0" applyFont="1" applyBorder="1" applyAlignment="1">
      <alignment horizontal="left" vertical="top"/>
    </xf>
    <xf numFmtId="0" fontId="0" fillId="0" borderId="13" xfId="0" applyFont="1" applyBorder="1" applyAlignment="1">
      <alignment horizontal="left" vertical="top"/>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14</xdr:row>
      <xdr:rowOff>84667</xdr:rowOff>
    </xdr:from>
    <xdr:to>
      <xdr:col>9</xdr:col>
      <xdr:colOff>1</xdr:colOff>
      <xdr:row>20</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A7" sqref="A7:E13"/>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56" customWidth="1"/>
    <col min="9" max="9" width="8.140625" style="56" customWidth="1"/>
    <col min="10" max="10" width="20.28515625" style="56" bestFit="1" customWidth="1"/>
    <col min="11" max="11" width="11.7109375" style="56" bestFit="1" customWidth="1"/>
    <col min="12" max="12" width="8.28515625" style="56" customWidth="1"/>
    <col min="13" max="13" width="9.140625" style="56"/>
    <col min="14" max="14" width="15.42578125" style="56" customWidth="1"/>
    <col min="15" max="15" width="38.5703125" style="3" customWidth="1"/>
    <col min="16" max="16384" width="9.140625" style="3"/>
  </cols>
  <sheetData>
    <row r="1" spans="1:15" x14ac:dyDescent="0.25">
      <c r="A1" s="12"/>
      <c r="B1" s="12"/>
      <c r="C1" s="12"/>
      <c r="D1" s="2" t="s">
        <v>0</v>
      </c>
      <c r="E1" s="2"/>
      <c r="F1" s="2" t="s">
        <v>1</v>
      </c>
      <c r="G1" s="113" t="s">
        <v>19</v>
      </c>
      <c r="H1" s="114"/>
      <c r="I1" s="115"/>
      <c r="J1" s="60" t="s">
        <v>41</v>
      </c>
      <c r="K1" s="46" t="s">
        <v>43</v>
      </c>
      <c r="L1" s="47" t="s">
        <v>2</v>
      </c>
      <c r="M1" s="48" t="s">
        <v>3</v>
      </c>
      <c r="N1" s="61" t="s">
        <v>4</v>
      </c>
      <c r="O1" s="31" t="s">
        <v>54</v>
      </c>
    </row>
    <row r="2" spans="1:15" x14ac:dyDescent="0.25">
      <c r="A2" s="12"/>
      <c r="B2" s="12"/>
      <c r="C2" s="12"/>
      <c r="D2" s="11" t="s">
        <v>5</v>
      </c>
      <c r="E2" s="11"/>
      <c r="F2" s="79">
        <v>23</v>
      </c>
      <c r="G2" s="116" t="str">
        <f>'23-24 Summary'!C2</f>
        <v>ENGR</v>
      </c>
      <c r="H2" s="116"/>
      <c r="I2" s="116"/>
      <c r="J2" s="13">
        <f>'23-24 Summary'!D2</f>
        <v>3.72</v>
      </c>
      <c r="K2" s="5">
        <f>SUM(K7:K24)</f>
        <v>0</v>
      </c>
      <c r="L2" s="5">
        <f>SUM(L7:L24)</f>
        <v>0</v>
      </c>
      <c r="M2" s="5">
        <f>SUM(M7:M24)</f>
        <v>0</v>
      </c>
      <c r="N2" s="30" t="e">
        <f>L2/K2</f>
        <v>#DIV/0!</v>
      </c>
      <c r="O2" s="83" t="s">
        <v>50</v>
      </c>
    </row>
    <row r="3" spans="1:15" ht="19.5" customHeight="1" x14ac:dyDescent="0.25">
      <c r="A3" s="117"/>
      <c r="B3" s="118"/>
      <c r="C3" s="118"/>
      <c r="D3" s="118"/>
      <c r="E3" s="118"/>
      <c r="F3" s="118"/>
      <c r="G3" s="29"/>
      <c r="H3" s="111" t="s">
        <v>40</v>
      </c>
      <c r="I3" s="111"/>
      <c r="J3" s="112"/>
      <c r="K3" s="5">
        <f>'23-24 Summary'!D2-'Summer 23'!K2-'Fall 23'!J2-'Spring 24'!I2</f>
        <v>3.3333333333331883E-3</v>
      </c>
      <c r="L3" s="16"/>
      <c r="M3" s="17"/>
      <c r="N3" s="17"/>
      <c r="O3" s="83" t="s">
        <v>51</v>
      </c>
    </row>
    <row r="4" spans="1:15" ht="19.5" customHeight="1" x14ac:dyDescent="0.25">
      <c r="A4" s="12" t="s">
        <v>6</v>
      </c>
      <c r="B4" s="1"/>
      <c r="C4" s="29" t="s">
        <v>26</v>
      </c>
      <c r="D4" s="1"/>
      <c r="E4" s="1"/>
      <c r="F4" s="1"/>
      <c r="G4" s="1"/>
      <c r="H4" s="62"/>
      <c r="I4" s="63"/>
      <c r="J4" s="64"/>
      <c r="K4" s="51"/>
      <c r="L4" s="49"/>
      <c r="M4" s="50"/>
      <c r="N4" s="50"/>
      <c r="O4" s="83" t="s">
        <v>52</v>
      </c>
    </row>
    <row r="5" spans="1:15" ht="19.149999999999999" customHeight="1" x14ac:dyDescent="0.25">
      <c r="B5" s="12"/>
      <c r="C5" s="12"/>
      <c r="D5" s="12"/>
      <c r="E5" s="12"/>
      <c r="F5" s="12"/>
      <c r="G5" s="12"/>
      <c r="H5" s="65"/>
      <c r="I5" s="65"/>
      <c r="J5" s="65"/>
      <c r="K5" s="65"/>
      <c r="L5" s="66"/>
      <c r="M5" s="65"/>
      <c r="N5" s="67"/>
      <c r="O5" s="83" t="s">
        <v>53</v>
      </c>
    </row>
    <row r="6" spans="1:15" ht="80.45" customHeight="1" x14ac:dyDescent="0.25">
      <c r="A6" s="39" t="s">
        <v>30</v>
      </c>
      <c r="B6" s="39" t="s">
        <v>25</v>
      </c>
      <c r="C6" s="23" t="s">
        <v>22</v>
      </c>
      <c r="D6" s="23" t="s">
        <v>7</v>
      </c>
      <c r="E6" s="23" t="s">
        <v>49</v>
      </c>
      <c r="F6" s="23" t="s">
        <v>20</v>
      </c>
      <c r="G6" s="19" t="s">
        <v>24</v>
      </c>
      <c r="H6" s="23" t="s">
        <v>9</v>
      </c>
      <c r="I6" s="24" t="s">
        <v>31</v>
      </c>
      <c r="J6" s="23" t="s">
        <v>10</v>
      </c>
      <c r="K6" s="25" t="s">
        <v>17</v>
      </c>
      <c r="L6" s="26" t="s">
        <v>11</v>
      </c>
      <c r="M6" s="27" t="s">
        <v>12</v>
      </c>
      <c r="N6" s="8" t="s">
        <v>4</v>
      </c>
      <c r="O6" s="77" t="s">
        <v>13</v>
      </c>
    </row>
    <row r="7" spans="1:15" ht="15.75" customHeight="1" x14ac:dyDescent="0.25">
      <c r="A7" s="33"/>
      <c r="B7" s="41"/>
      <c r="C7" s="41"/>
      <c r="D7" s="41"/>
      <c r="E7" s="41"/>
      <c r="F7" s="32"/>
      <c r="G7" s="41"/>
      <c r="H7" s="53">
        <f t="shared" ref="H7:H9" si="0">F7*G7</f>
        <v>0</v>
      </c>
      <c r="I7" s="68"/>
      <c r="J7" s="69"/>
      <c r="K7" s="52">
        <f t="shared" ref="K7" si="1">J7*G7/15</f>
        <v>0</v>
      </c>
      <c r="L7" s="53">
        <f>H7*I7</f>
        <v>0</v>
      </c>
      <c r="M7" s="54">
        <f>L7/30</f>
        <v>0</v>
      </c>
      <c r="N7" s="52" t="e">
        <f t="shared" ref="N7" si="2">L7/K7</f>
        <v>#DIV/0!</v>
      </c>
      <c r="O7" s="36"/>
    </row>
    <row r="8" spans="1:15" ht="15.75" customHeight="1" x14ac:dyDescent="0.25">
      <c r="A8" s="33"/>
      <c r="B8" s="33"/>
      <c r="C8" s="33"/>
      <c r="D8" s="41"/>
      <c r="E8" s="41"/>
      <c r="F8" s="32"/>
      <c r="G8" s="41"/>
      <c r="H8" s="53">
        <f t="shared" si="0"/>
        <v>0</v>
      </c>
      <c r="I8" s="68"/>
      <c r="J8" s="69"/>
      <c r="K8" s="52">
        <f t="shared" ref="K8:K24" si="3">J8*G8/15</f>
        <v>0</v>
      </c>
      <c r="L8" s="53">
        <f t="shared" ref="L8:L24" si="4">H8*I8</f>
        <v>0</v>
      </c>
      <c r="M8" s="54">
        <f t="shared" ref="M8:M24" si="5">L8/30</f>
        <v>0</v>
      </c>
      <c r="N8" s="52" t="e">
        <f t="shared" ref="N8:N24" si="6">L8/K8</f>
        <v>#DIV/0!</v>
      </c>
      <c r="O8" s="36"/>
    </row>
    <row r="9" spans="1:15" ht="15.75" customHeight="1" x14ac:dyDescent="0.25">
      <c r="A9" s="43"/>
      <c r="B9" s="43"/>
      <c r="C9" s="43"/>
      <c r="D9" s="43"/>
      <c r="E9" s="43"/>
      <c r="F9" s="43"/>
      <c r="G9" s="43"/>
      <c r="H9" s="53">
        <f t="shared" si="0"/>
        <v>0</v>
      </c>
      <c r="I9" s="70"/>
      <c r="J9" s="70"/>
      <c r="K9" s="52">
        <f t="shared" si="3"/>
        <v>0</v>
      </c>
      <c r="L9" s="53">
        <f t="shared" si="4"/>
        <v>0</v>
      </c>
      <c r="M9" s="54">
        <f t="shared" si="5"/>
        <v>0</v>
      </c>
      <c r="N9" s="52" t="e">
        <f t="shared" si="6"/>
        <v>#DIV/0!</v>
      </c>
      <c r="O9" s="36"/>
    </row>
    <row r="10" spans="1:15" ht="15.75" customHeight="1" x14ac:dyDescent="0.25">
      <c r="A10" s="43"/>
      <c r="B10" s="43"/>
      <c r="C10" s="43"/>
      <c r="D10" s="43"/>
      <c r="E10" s="43"/>
      <c r="F10" s="43"/>
      <c r="G10" s="43"/>
      <c r="H10" s="53">
        <f t="shared" ref="H10:H24" si="7">F10*G10</f>
        <v>0</v>
      </c>
      <c r="I10" s="70"/>
      <c r="J10" s="70"/>
      <c r="K10" s="52">
        <f t="shared" si="3"/>
        <v>0</v>
      </c>
      <c r="L10" s="53">
        <f t="shared" si="4"/>
        <v>0</v>
      </c>
      <c r="M10" s="54">
        <f t="shared" si="5"/>
        <v>0</v>
      </c>
      <c r="N10" s="52" t="e">
        <f t="shared" si="6"/>
        <v>#DIV/0!</v>
      </c>
      <c r="O10" s="36"/>
    </row>
    <row r="11" spans="1:15" ht="15.75" customHeight="1" x14ac:dyDescent="0.25">
      <c r="A11" s="43"/>
      <c r="B11" s="43"/>
      <c r="C11" s="43"/>
      <c r="D11" s="43"/>
      <c r="E11" s="43"/>
      <c r="F11" s="43"/>
      <c r="G11" s="43"/>
      <c r="H11" s="53">
        <f t="shared" si="7"/>
        <v>0</v>
      </c>
      <c r="I11" s="70"/>
      <c r="J11" s="70"/>
      <c r="K11" s="52">
        <f t="shared" si="3"/>
        <v>0</v>
      </c>
      <c r="L11" s="53">
        <f t="shared" si="4"/>
        <v>0</v>
      </c>
      <c r="M11" s="54">
        <f t="shared" si="5"/>
        <v>0</v>
      </c>
      <c r="N11" s="52" t="e">
        <f t="shared" si="6"/>
        <v>#DIV/0!</v>
      </c>
      <c r="O11" s="36"/>
    </row>
    <row r="12" spans="1:15" ht="15.75" customHeight="1" x14ac:dyDescent="0.25">
      <c r="A12" s="43"/>
      <c r="B12" s="43"/>
      <c r="C12" s="43"/>
      <c r="D12" s="43"/>
      <c r="E12" s="43"/>
      <c r="F12" s="43"/>
      <c r="G12" s="43"/>
      <c r="H12" s="53">
        <f t="shared" si="7"/>
        <v>0</v>
      </c>
      <c r="I12" s="70"/>
      <c r="J12" s="70"/>
      <c r="K12" s="52">
        <f t="shared" si="3"/>
        <v>0</v>
      </c>
      <c r="L12" s="53">
        <f t="shared" si="4"/>
        <v>0</v>
      </c>
      <c r="M12" s="54">
        <f t="shared" si="5"/>
        <v>0</v>
      </c>
      <c r="N12" s="52" t="e">
        <f t="shared" si="6"/>
        <v>#DIV/0!</v>
      </c>
      <c r="O12" s="36"/>
    </row>
    <row r="13" spans="1:15" ht="15.75" customHeight="1" x14ac:dyDescent="0.25">
      <c r="A13" s="43"/>
      <c r="B13" s="43"/>
      <c r="C13" s="43"/>
      <c r="D13" s="43"/>
      <c r="E13" s="43"/>
      <c r="F13" s="43"/>
      <c r="G13" s="43"/>
      <c r="H13" s="53">
        <f t="shared" si="7"/>
        <v>0</v>
      </c>
      <c r="I13" s="70"/>
      <c r="J13" s="70"/>
      <c r="K13" s="52">
        <f t="shared" si="3"/>
        <v>0</v>
      </c>
      <c r="L13" s="53">
        <f t="shared" si="4"/>
        <v>0</v>
      </c>
      <c r="M13" s="54">
        <f t="shared" si="5"/>
        <v>0</v>
      </c>
      <c r="N13" s="52" t="e">
        <f t="shared" si="6"/>
        <v>#DIV/0!</v>
      </c>
      <c r="O13" s="36"/>
    </row>
    <row r="14" spans="1:15" ht="15.75" customHeight="1" x14ac:dyDescent="0.25">
      <c r="A14" s="43"/>
      <c r="B14" s="43"/>
      <c r="C14" s="43"/>
      <c r="D14" s="43"/>
      <c r="E14" s="43"/>
      <c r="F14" s="43"/>
      <c r="G14" s="43"/>
      <c r="H14" s="53">
        <f t="shared" si="7"/>
        <v>0</v>
      </c>
      <c r="I14" s="70"/>
      <c r="J14" s="70"/>
      <c r="K14" s="52">
        <f t="shared" si="3"/>
        <v>0</v>
      </c>
      <c r="L14" s="53">
        <f t="shared" si="4"/>
        <v>0</v>
      </c>
      <c r="M14" s="54">
        <f t="shared" si="5"/>
        <v>0</v>
      </c>
      <c r="N14" s="52" t="e">
        <f t="shared" si="6"/>
        <v>#DIV/0!</v>
      </c>
      <c r="O14" s="36"/>
    </row>
    <row r="15" spans="1:15" ht="15.75" customHeight="1" x14ac:dyDescent="0.25">
      <c r="A15" s="43"/>
      <c r="B15" s="43"/>
      <c r="C15" s="43"/>
      <c r="D15" s="43"/>
      <c r="E15" s="43"/>
      <c r="F15" s="43"/>
      <c r="G15" s="43"/>
      <c r="H15" s="53">
        <f t="shared" si="7"/>
        <v>0</v>
      </c>
      <c r="I15" s="70"/>
      <c r="J15" s="70"/>
      <c r="K15" s="52">
        <f t="shared" si="3"/>
        <v>0</v>
      </c>
      <c r="L15" s="53">
        <f t="shared" si="4"/>
        <v>0</v>
      </c>
      <c r="M15" s="54">
        <f t="shared" si="5"/>
        <v>0</v>
      </c>
      <c r="N15" s="52" t="e">
        <f t="shared" si="6"/>
        <v>#DIV/0!</v>
      </c>
      <c r="O15" s="36"/>
    </row>
    <row r="16" spans="1:15" ht="15.75" customHeight="1" x14ac:dyDescent="0.25">
      <c r="A16" s="43"/>
      <c r="B16" s="43"/>
      <c r="C16" s="43"/>
      <c r="D16" s="43"/>
      <c r="E16" s="43"/>
      <c r="F16" s="43"/>
      <c r="G16" s="43"/>
      <c r="H16" s="53">
        <f t="shared" si="7"/>
        <v>0</v>
      </c>
      <c r="I16" s="70"/>
      <c r="J16" s="70"/>
      <c r="K16" s="52">
        <f t="shared" si="3"/>
        <v>0</v>
      </c>
      <c r="L16" s="53">
        <f t="shared" si="4"/>
        <v>0</v>
      </c>
      <c r="M16" s="54">
        <f t="shared" si="5"/>
        <v>0</v>
      </c>
      <c r="N16" s="52" t="e">
        <f t="shared" si="6"/>
        <v>#DIV/0!</v>
      </c>
      <c r="O16" s="36"/>
    </row>
    <row r="17" spans="1:15" ht="15.75" customHeight="1" x14ac:dyDescent="0.25">
      <c r="A17" s="43"/>
      <c r="B17" s="43"/>
      <c r="C17" s="43"/>
      <c r="D17" s="43"/>
      <c r="E17" s="43"/>
      <c r="F17" s="43"/>
      <c r="G17" s="43"/>
      <c r="H17" s="53">
        <f t="shared" si="7"/>
        <v>0</v>
      </c>
      <c r="I17" s="70"/>
      <c r="J17" s="70"/>
      <c r="K17" s="52">
        <f t="shared" si="3"/>
        <v>0</v>
      </c>
      <c r="L17" s="53">
        <f t="shared" si="4"/>
        <v>0</v>
      </c>
      <c r="M17" s="54">
        <f t="shared" si="5"/>
        <v>0</v>
      </c>
      <c r="N17" s="52" t="e">
        <f t="shared" si="6"/>
        <v>#DIV/0!</v>
      </c>
      <c r="O17" s="36"/>
    </row>
    <row r="18" spans="1:15" ht="15.75" customHeight="1" x14ac:dyDescent="0.25">
      <c r="A18" s="43"/>
      <c r="B18" s="43"/>
      <c r="C18" s="43"/>
      <c r="D18" s="43"/>
      <c r="E18" s="43"/>
      <c r="F18" s="43"/>
      <c r="G18" s="43"/>
      <c r="H18" s="53">
        <f t="shared" si="7"/>
        <v>0</v>
      </c>
      <c r="I18" s="70"/>
      <c r="J18" s="70"/>
      <c r="K18" s="52">
        <f t="shared" si="3"/>
        <v>0</v>
      </c>
      <c r="L18" s="53">
        <f t="shared" si="4"/>
        <v>0</v>
      </c>
      <c r="M18" s="54">
        <f t="shared" si="5"/>
        <v>0</v>
      </c>
      <c r="N18" s="52" t="e">
        <f t="shared" si="6"/>
        <v>#DIV/0!</v>
      </c>
      <c r="O18" s="36"/>
    </row>
    <row r="19" spans="1:15" ht="15.75" customHeight="1" x14ac:dyDescent="0.25">
      <c r="A19" s="43"/>
      <c r="B19" s="43"/>
      <c r="C19" s="43"/>
      <c r="D19" s="43"/>
      <c r="E19" s="43"/>
      <c r="F19" s="43"/>
      <c r="G19" s="43"/>
      <c r="H19" s="53">
        <f t="shared" si="7"/>
        <v>0</v>
      </c>
      <c r="I19" s="70"/>
      <c r="J19" s="70"/>
      <c r="K19" s="52">
        <f t="shared" si="3"/>
        <v>0</v>
      </c>
      <c r="L19" s="53">
        <f t="shared" si="4"/>
        <v>0</v>
      </c>
      <c r="M19" s="54">
        <f t="shared" si="5"/>
        <v>0</v>
      </c>
      <c r="N19" s="52" t="e">
        <f t="shared" si="6"/>
        <v>#DIV/0!</v>
      </c>
      <c r="O19" s="36"/>
    </row>
    <row r="20" spans="1:15" ht="15.75" customHeight="1" x14ac:dyDescent="0.25">
      <c r="A20" s="43"/>
      <c r="B20" s="43"/>
      <c r="C20" s="43"/>
      <c r="D20" s="43"/>
      <c r="E20" s="43"/>
      <c r="F20" s="43"/>
      <c r="G20" s="43"/>
      <c r="H20" s="53">
        <f t="shared" si="7"/>
        <v>0</v>
      </c>
      <c r="I20" s="70"/>
      <c r="J20" s="70"/>
      <c r="K20" s="52">
        <f t="shared" si="3"/>
        <v>0</v>
      </c>
      <c r="L20" s="53">
        <f t="shared" si="4"/>
        <v>0</v>
      </c>
      <c r="M20" s="54">
        <f t="shared" si="5"/>
        <v>0</v>
      </c>
      <c r="N20" s="52" t="e">
        <f t="shared" si="6"/>
        <v>#DIV/0!</v>
      </c>
      <c r="O20" s="36"/>
    </row>
    <row r="21" spans="1:15" ht="15.75" customHeight="1" x14ac:dyDescent="0.25">
      <c r="A21" s="43"/>
      <c r="B21" s="43"/>
      <c r="C21" s="43"/>
      <c r="D21" s="43"/>
      <c r="E21" s="43"/>
      <c r="F21" s="43"/>
      <c r="G21" s="43"/>
      <c r="H21" s="53">
        <f t="shared" si="7"/>
        <v>0</v>
      </c>
      <c r="I21" s="70"/>
      <c r="J21" s="70"/>
      <c r="K21" s="52">
        <f t="shared" si="3"/>
        <v>0</v>
      </c>
      <c r="L21" s="53">
        <f t="shared" si="4"/>
        <v>0</v>
      </c>
      <c r="M21" s="54">
        <f t="shared" si="5"/>
        <v>0</v>
      </c>
      <c r="N21" s="52" t="e">
        <f t="shared" si="6"/>
        <v>#DIV/0!</v>
      </c>
      <c r="O21" s="36"/>
    </row>
    <row r="22" spans="1:15" ht="15.75" customHeight="1" x14ac:dyDescent="0.25">
      <c r="A22" s="43"/>
      <c r="B22" s="43"/>
      <c r="C22" s="43"/>
      <c r="D22" s="43"/>
      <c r="E22" s="43"/>
      <c r="F22" s="43"/>
      <c r="G22" s="43"/>
      <c r="H22" s="53">
        <f t="shared" si="7"/>
        <v>0</v>
      </c>
      <c r="I22" s="70"/>
      <c r="J22" s="70"/>
      <c r="K22" s="52">
        <f t="shared" si="3"/>
        <v>0</v>
      </c>
      <c r="L22" s="53">
        <f t="shared" si="4"/>
        <v>0</v>
      </c>
      <c r="M22" s="54">
        <f t="shared" si="5"/>
        <v>0</v>
      </c>
      <c r="N22" s="52" t="e">
        <f t="shared" si="6"/>
        <v>#DIV/0!</v>
      </c>
      <c r="O22" s="36"/>
    </row>
    <row r="23" spans="1:15" ht="15.75" customHeight="1" x14ac:dyDescent="0.25">
      <c r="A23" s="43"/>
      <c r="B23" s="43"/>
      <c r="C23" s="43"/>
      <c r="D23" s="43"/>
      <c r="E23" s="43"/>
      <c r="F23" s="43"/>
      <c r="G23" s="43"/>
      <c r="H23" s="53">
        <f t="shared" si="7"/>
        <v>0</v>
      </c>
      <c r="I23" s="70"/>
      <c r="J23" s="70"/>
      <c r="K23" s="52">
        <f t="shared" si="3"/>
        <v>0</v>
      </c>
      <c r="L23" s="53">
        <f t="shared" si="4"/>
        <v>0</v>
      </c>
      <c r="M23" s="54">
        <f t="shared" si="5"/>
        <v>0</v>
      </c>
      <c r="N23" s="52" t="e">
        <f t="shared" si="6"/>
        <v>#DIV/0!</v>
      </c>
      <c r="O23" s="36"/>
    </row>
    <row r="24" spans="1:15" ht="15.75" customHeight="1" x14ac:dyDescent="0.25">
      <c r="A24" s="44"/>
      <c r="B24" s="44"/>
      <c r="C24" s="44"/>
      <c r="D24" s="44"/>
      <c r="E24" s="44"/>
      <c r="F24" s="44"/>
      <c r="G24" s="44"/>
      <c r="H24" s="53">
        <f t="shared" si="7"/>
        <v>0</v>
      </c>
      <c r="I24" s="71"/>
      <c r="J24" s="71"/>
      <c r="K24" s="52">
        <f t="shared" si="3"/>
        <v>0</v>
      </c>
      <c r="L24" s="53">
        <f t="shared" si="4"/>
        <v>0</v>
      </c>
      <c r="M24" s="54">
        <f t="shared" si="5"/>
        <v>0</v>
      </c>
      <c r="N24" s="52" t="e">
        <f t="shared" si="6"/>
        <v>#DIV/0!</v>
      </c>
      <c r="O24" s="36"/>
    </row>
    <row r="25" spans="1:15" ht="18.75" customHeight="1" x14ac:dyDescent="0.25">
      <c r="A25" s="102" t="s">
        <v>14</v>
      </c>
      <c r="B25" s="103"/>
      <c r="C25" s="103"/>
      <c r="D25" s="103"/>
      <c r="E25" s="103"/>
      <c r="F25" s="103"/>
      <c r="G25" s="103"/>
      <c r="H25" s="103"/>
      <c r="I25" s="103"/>
      <c r="J25" s="103"/>
      <c r="K25" s="103"/>
      <c r="L25" s="103"/>
      <c r="M25" s="103"/>
      <c r="N25" s="103"/>
      <c r="O25" s="104"/>
    </row>
    <row r="26" spans="1:15" ht="88.5" customHeight="1" x14ac:dyDescent="0.25">
      <c r="A26" s="105"/>
      <c r="B26" s="106"/>
      <c r="C26" s="106"/>
      <c r="D26" s="106"/>
      <c r="E26" s="106"/>
      <c r="F26" s="106"/>
      <c r="G26" s="106"/>
      <c r="H26" s="106"/>
      <c r="I26" s="106"/>
      <c r="J26" s="106"/>
      <c r="K26" s="106"/>
      <c r="L26" s="106"/>
      <c r="M26" s="106"/>
      <c r="N26" s="106"/>
      <c r="O26" s="107"/>
    </row>
    <row r="27" spans="1:15" x14ac:dyDescent="0.25">
      <c r="A27" s="108"/>
      <c r="B27" s="109"/>
      <c r="C27" s="109"/>
      <c r="D27" s="109"/>
      <c r="E27" s="109"/>
      <c r="F27" s="109"/>
      <c r="G27" s="109"/>
      <c r="H27" s="109"/>
      <c r="I27" s="109"/>
      <c r="J27" s="109"/>
      <c r="K27" s="109"/>
      <c r="L27" s="109"/>
      <c r="M27" s="109"/>
      <c r="N27" s="109"/>
      <c r="O27" s="110"/>
    </row>
    <row r="28" spans="1:15" x14ac:dyDescent="0.25">
      <c r="A28" s="37"/>
      <c r="B28" s="37"/>
      <c r="C28" s="37"/>
      <c r="D28" s="37"/>
      <c r="E28" s="37"/>
      <c r="F28" s="37"/>
      <c r="G28" s="37"/>
      <c r="H28" s="72"/>
      <c r="I28" s="72"/>
      <c r="J28" s="72"/>
      <c r="K28" s="72"/>
      <c r="L28" s="72"/>
      <c r="M28" s="72"/>
      <c r="N28" s="72"/>
      <c r="O28" s="37"/>
    </row>
    <row r="29" spans="1:15" x14ac:dyDescent="0.25">
      <c r="A29" s="81" t="s">
        <v>32</v>
      </c>
      <c r="B29"/>
      <c r="C29"/>
      <c r="D29"/>
      <c r="E29"/>
      <c r="F29"/>
      <c r="G29"/>
      <c r="H29" s="55"/>
      <c r="I29" s="55"/>
      <c r="J29" s="55"/>
      <c r="K29" s="55"/>
      <c r="L29" s="55"/>
      <c r="M29" s="55"/>
      <c r="N29" s="55"/>
      <c r="O29" s="29"/>
    </row>
    <row r="30" spans="1:15" x14ac:dyDescent="0.25">
      <c r="A30"/>
      <c r="B30"/>
      <c r="C30"/>
      <c r="D30"/>
      <c r="E30"/>
      <c r="F30"/>
      <c r="G30"/>
      <c r="H30" s="55"/>
      <c r="I30" s="55"/>
      <c r="J30" s="55"/>
      <c r="K30" s="55"/>
      <c r="L30" s="55"/>
      <c r="M30" s="55"/>
      <c r="N30" s="55"/>
    </row>
    <row r="31" spans="1:15" ht="30" customHeight="1" x14ac:dyDescent="0.25">
      <c r="A31"/>
      <c r="B31"/>
      <c r="C31"/>
      <c r="D31"/>
      <c r="E31"/>
      <c r="F31"/>
      <c r="G31"/>
      <c r="H31" s="55"/>
      <c r="I31" s="55"/>
      <c r="J31" s="55"/>
      <c r="K31" s="55"/>
      <c r="L31" s="55"/>
      <c r="M31" s="55"/>
      <c r="N31" s="55"/>
    </row>
    <row r="32" spans="1:15" x14ac:dyDescent="0.25">
      <c r="A32"/>
      <c r="B32"/>
      <c r="C32"/>
      <c r="D32"/>
      <c r="E32"/>
      <c r="F32"/>
      <c r="G32"/>
      <c r="H32" s="55"/>
      <c r="I32" s="55"/>
      <c r="J32" s="55"/>
      <c r="K32" s="55"/>
      <c r="L32" s="55"/>
      <c r="M32" s="55"/>
      <c r="N32" s="55"/>
    </row>
    <row r="33" spans="1:14" ht="32.25" customHeight="1" x14ac:dyDescent="0.25">
      <c r="A33"/>
      <c r="B33"/>
      <c r="C33"/>
      <c r="D33"/>
      <c r="E33"/>
      <c r="F33"/>
      <c r="G33"/>
      <c r="H33" s="55"/>
      <c r="I33" s="55"/>
      <c r="J33" s="55"/>
      <c r="K33" s="55"/>
      <c r="L33" s="55"/>
      <c r="M33" s="55"/>
      <c r="N33" s="55"/>
    </row>
    <row r="34" spans="1:14" x14ac:dyDescent="0.25">
      <c r="A34"/>
      <c r="B34"/>
      <c r="C34"/>
      <c r="D34"/>
      <c r="E34"/>
      <c r="F34"/>
      <c r="G34"/>
      <c r="H34" s="55"/>
      <c r="I34" s="55"/>
      <c r="J34" s="55"/>
      <c r="K34" s="55"/>
      <c r="L34" s="55"/>
      <c r="M34" s="55"/>
      <c r="N34" s="55"/>
    </row>
    <row r="35" spans="1:14" x14ac:dyDescent="0.25">
      <c r="A35"/>
      <c r="B35"/>
      <c r="C35"/>
      <c r="D35"/>
      <c r="E35"/>
      <c r="F35"/>
      <c r="G35"/>
      <c r="H35" s="55"/>
      <c r="I35" s="55"/>
      <c r="J35" s="55"/>
      <c r="K35" s="55"/>
      <c r="L35" s="55"/>
      <c r="M35" s="55"/>
      <c r="N35" s="55"/>
    </row>
    <row r="36" spans="1:14" x14ac:dyDescent="0.25">
      <c r="A36"/>
      <c r="B36"/>
      <c r="C36"/>
      <c r="D36"/>
      <c r="E36"/>
      <c r="F36"/>
      <c r="G36"/>
      <c r="H36" s="55"/>
      <c r="I36" s="55"/>
      <c r="J36" s="55"/>
      <c r="K36" s="55"/>
      <c r="L36" s="55"/>
      <c r="M36" s="55"/>
      <c r="N36" s="55"/>
    </row>
    <row r="37" spans="1:14" x14ac:dyDescent="0.25">
      <c r="A37"/>
      <c r="B37"/>
      <c r="C37"/>
      <c r="D37"/>
      <c r="E37"/>
      <c r="F37"/>
      <c r="G37"/>
      <c r="H37" s="55"/>
      <c r="I37" s="55"/>
      <c r="J37" s="55"/>
      <c r="K37" s="55"/>
      <c r="L37" s="55"/>
      <c r="M37" s="55"/>
      <c r="N37" s="55"/>
    </row>
    <row r="38" spans="1:14" x14ac:dyDescent="0.25">
      <c r="A38"/>
      <c r="B38"/>
      <c r="C38"/>
      <c r="D38"/>
      <c r="E38"/>
      <c r="F38"/>
      <c r="G38"/>
      <c r="H38" s="55"/>
      <c r="I38" s="55"/>
      <c r="J38" s="55"/>
      <c r="K38" s="55"/>
      <c r="L38" s="55"/>
      <c r="M38" s="55"/>
      <c r="N38" s="55"/>
    </row>
    <row r="39" spans="1:14" x14ac:dyDescent="0.25">
      <c r="A39"/>
      <c r="B39"/>
      <c r="C39"/>
      <c r="D39"/>
      <c r="E39"/>
      <c r="F39"/>
      <c r="G39"/>
      <c r="H39" s="55"/>
      <c r="I39" s="55"/>
      <c r="J39" s="55"/>
      <c r="K39" s="55"/>
      <c r="L39" s="55"/>
      <c r="M39" s="55"/>
      <c r="N39" s="55"/>
    </row>
    <row r="40" spans="1:14" x14ac:dyDescent="0.25">
      <c r="A40"/>
      <c r="B40"/>
      <c r="C40"/>
      <c r="D40"/>
      <c r="E40"/>
      <c r="F40"/>
      <c r="G40"/>
      <c r="H40" s="55"/>
      <c r="I40" s="55"/>
      <c r="J40" s="55"/>
      <c r="K40" s="55"/>
      <c r="L40" s="55"/>
      <c r="M40" s="55"/>
      <c r="N40" s="55"/>
    </row>
    <row r="41" spans="1:14" x14ac:dyDescent="0.25">
      <c r="A41"/>
      <c r="B41"/>
      <c r="C41"/>
      <c r="D41"/>
      <c r="E41"/>
      <c r="F41"/>
      <c r="G41"/>
      <c r="H41" s="55"/>
      <c r="I41" s="55"/>
      <c r="J41" s="55"/>
      <c r="K41" s="55"/>
      <c r="L41" s="55"/>
      <c r="M41" s="55"/>
      <c r="N41" s="55"/>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38"/>
  <sheetViews>
    <sheetView zoomScale="120" zoomScaleNormal="120" workbookViewId="0">
      <pane ySplit="6" topLeftCell="A7" activePane="bottomLeft" state="frozen"/>
      <selection activeCell="C7" sqref="C7"/>
      <selection pane="bottomLeft" activeCell="A13" sqref="A13:XFD13"/>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59" customWidth="1"/>
    <col min="8" max="8" width="8.140625" style="3" customWidth="1"/>
    <col min="9" max="9" width="21" style="3" bestFit="1" customWidth="1"/>
    <col min="10" max="10" width="20.28515625" style="56" bestFit="1" customWidth="1"/>
    <col min="11" max="11" width="8.28515625" style="56" customWidth="1"/>
    <col min="12" max="12" width="9.140625" style="56"/>
    <col min="13" max="13" width="15.42578125" style="56" customWidth="1"/>
    <col min="14" max="14" width="38.7109375" style="3" customWidth="1"/>
    <col min="15" max="16384" width="9.140625" style="3"/>
  </cols>
  <sheetData>
    <row r="1" spans="1:15" x14ac:dyDescent="0.25">
      <c r="A1" s="12"/>
      <c r="B1" s="12"/>
      <c r="C1" s="2" t="s">
        <v>0</v>
      </c>
      <c r="D1" s="2"/>
      <c r="E1" s="2" t="s">
        <v>1</v>
      </c>
      <c r="F1" s="113" t="s">
        <v>19</v>
      </c>
      <c r="G1" s="114"/>
      <c r="H1" s="115"/>
      <c r="I1" s="2" t="s">
        <v>41</v>
      </c>
      <c r="J1" s="46" t="s">
        <v>41</v>
      </c>
      <c r="K1" s="47" t="s">
        <v>2</v>
      </c>
      <c r="L1" s="48" t="s">
        <v>3</v>
      </c>
      <c r="M1" s="46" t="s">
        <v>4</v>
      </c>
    </row>
    <row r="2" spans="1:15" x14ac:dyDescent="0.25">
      <c r="A2" s="12"/>
      <c r="B2" s="12"/>
      <c r="C2" s="11" t="s">
        <v>15</v>
      </c>
      <c r="D2" s="11"/>
      <c r="E2" s="79">
        <v>23</v>
      </c>
      <c r="F2" s="122" t="str">
        <f>'23-24 Summary'!C2</f>
        <v>ENGR</v>
      </c>
      <c r="G2" s="122"/>
      <c r="H2" s="122"/>
      <c r="I2" s="13">
        <f>'23-24 Summary'!D2</f>
        <v>3.72</v>
      </c>
      <c r="J2" s="5">
        <f>SUM(J7:J12)</f>
        <v>1.9000000000000001</v>
      </c>
      <c r="K2" s="6">
        <f>SUM(K7:K12)</f>
        <v>598</v>
      </c>
      <c r="L2" s="7">
        <f>SUM(L7:L12)</f>
        <v>19.933333333333334</v>
      </c>
      <c r="M2" s="7">
        <f>K2/J2</f>
        <v>314.73684210526312</v>
      </c>
    </row>
    <row r="3" spans="1:15" ht="19.5" customHeight="1" x14ac:dyDescent="0.25">
      <c r="A3" s="117"/>
      <c r="B3" s="118"/>
      <c r="C3" s="118"/>
      <c r="D3" s="118"/>
      <c r="E3" s="118"/>
      <c r="F3" s="29"/>
      <c r="G3" s="111" t="s">
        <v>40</v>
      </c>
      <c r="H3" s="111"/>
      <c r="I3" s="112"/>
      <c r="J3" s="5">
        <f>'23-24 Summary'!D2-'Summer 23'!K2-'Fall 23'!J2-'Spring 24'!I2</f>
        <v>3.3333333333331883E-3</v>
      </c>
      <c r="K3" s="49"/>
      <c r="L3" s="50"/>
      <c r="M3" s="50"/>
    </row>
    <row r="4" spans="1:15" ht="19.5" customHeight="1" x14ac:dyDescent="0.25">
      <c r="A4" s="12" t="s">
        <v>6</v>
      </c>
      <c r="B4" s="1"/>
      <c r="C4" s="29" t="s">
        <v>26</v>
      </c>
      <c r="D4" s="29"/>
      <c r="E4" s="1"/>
      <c r="F4" s="1"/>
      <c r="G4" s="57"/>
      <c r="H4" s="22"/>
      <c r="I4" s="18"/>
      <c r="J4" s="51"/>
      <c r="K4" s="49"/>
      <c r="L4" s="50"/>
      <c r="M4" s="50"/>
    </row>
    <row r="5" spans="1:15" ht="19.5" customHeight="1" x14ac:dyDescent="0.25">
      <c r="A5" s="12"/>
      <c r="B5" s="1"/>
      <c r="C5" s="29"/>
      <c r="D5" s="29"/>
      <c r="E5" s="1"/>
      <c r="F5" s="1"/>
      <c r="G5" s="57"/>
      <c r="H5" s="22"/>
      <c r="I5" s="18"/>
      <c r="J5" s="51"/>
      <c r="K5" s="49"/>
      <c r="L5" s="50"/>
      <c r="M5" s="50"/>
    </row>
    <row r="6" spans="1:15" ht="78.599999999999994" customHeight="1" x14ac:dyDescent="0.25">
      <c r="A6" s="39" t="s">
        <v>30</v>
      </c>
      <c r="B6" s="39" t="s">
        <v>27</v>
      </c>
      <c r="C6" s="23" t="s">
        <v>7</v>
      </c>
      <c r="D6" s="23" t="s">
        <v>46</v>
      </c>
      <c r="E6" s="23" t="s">
        <v>20</v>
      </c>
      <c r="F6" s="19" t="s">
        <v>24</v>
      </c>
      <c r="G6" s="23" t="s">
        <v>9</v>
      </c>
      <c r="H6" s="24" t="s">
        <v>18</v>
      </c>
      <c r="I6" s="23" t="s">
        <v>10</v>
      </c>
      <c r="J6" s="25" t="s">
        <v>17</v>
      </c>
      <c r="K6" s="26" t="s">
        <v>11</v>
      </c>
      <c r="L6" s="27" t="s">
        <v>12</v>
      </c>
      <c r="M6" s="8" t="s">
        <v>4</v>
      </c>
      <c r="N6" s="78" t="s">
        <v>13</v>
      </c>
      <c r="O6" s="45"/>
    </row>
    <row r="7" spans="1:15" ht="15.75" customHeight="1" x14ac:dyDescent="0.25">
      <c r="A7" s="92" t="s">
        <v>58</v>
      </c>
      <c r="B7" s="93">
        <v>1</v>
      </c>
      <c r="C7" s="92">
        <v>44</v>
      </c>
      <c r="D7" s="92">
        <v>70</v>
      </c>
      <c r="E7" s="92">
        <v>35</v>
      </c>
      <c r="F7" s="92">
        <v>2</v>
      </c>
      <c r="G7" s="95">
        <f t="shared" ref="G7:G12" si="0">E7*F7</f>
        <v>70</v>
      </c>
      <c r="H7" s="94">
        <v>2</v>
      </c>
      <c r="I7" s="94">
        <v>2</v>
      </c>
      <c r="J7" s="52">
        <f t="shared" ref="J7:J12" si="1">I7*F7/15</f>
        <v>0.26666666666666666</v>
      </c>
      <c r="K7" s="53">
        <f t="shared" ref="K7:K12" si="2">(G7*H7)</f>
        <v>140</v>
      </c>
      <c r="L7" s="54">
        <f>K7/30</f>
        <v>4.666666666666667</v>
      </c>
      <c r="M7" s="52">
        <f>K7/J7</f>
        <v>525</v>
      </c>
      <c r="N7" s="42"/>
    </row>
    <row r="8" spans="1:15" ht="15.75" customHeight="1" x14ac:dyDescent="0.25">
      <c r="A8" s="92" t="s">
        <v>58</v>
      </c>
      <c r="B8" s="93">
        <v>23</v>
      </c>
      <c r="C8" s="92">
        <v>24</v>
      </c>
      <c r="D8" s="92">
        <v>20</v>
      </c>
      <c r="E8" s="92">
        <v>20</v>
      </c>
      <c r="F8" s="92">
        <v>1</v>
      </c>
      <c r="G8" s="95">
        <f t="shared" si="0"/>
        <v>20</v>
      </c>
      <c r="H8" s="94">
        <v>5</v>
      </c>
      <c r="I8" s="94">
        <v>4.25</v>
      </c>
      <c r="J8" s="52">
        <f t="shared" si="1"/>
        <v>0.28333333333333333</v>
      </c>
      <c r="K8" s="53">
        <f t="shared" si="2"/>
        <v>100</v>
      </c>
      <c r="L8" s="54">
        <f t="shared" ref="L8:L12" si="3">K8/30</f>
        <v>3.3333333333333335</v>
      </c>
      <c r="M8" s="52">
        <f t="shared" ref="M8:M12" si="4">K8/J8</f>
        <v>352.94117647058823</v>
      </c>
      <c r="N8" s="42"/>
    </row>
    <row r="9" spans="1:15" ht="15.75" customHeight="1" x14ac:dyDescent="0.25">
      <c r="A9" s="92" t="s">
        <v>58</v>
      </c>
      <c r="B9" s="93">
        <v>26</v>
      </c>
      <c r="C9" s="92">
        <v>24</v>
      </c>
      <c r="D9" s="92">
        <v>14</v>
      </c>
      <c r="E9" s="92">
        <v>15</v>
      </c>
      <c r="F9" s="92">
        <v>1</v>
      </c>
      <c r="G9" s="95">
        <f t="shared" si="0"/>
        <v>15</v>
      </c>
      <c r="H9" s="94">
        <v>5</v>
      </c>
      <c r="I9" s="94">
        <v>4.25</v>
      </c>
      <c r="J9" s="52">
        <f t="shared" si="1"/>
        <v>0.28333333333333333</v>
      </c>
      <c r="K9" s="53">
        <f t="shared" si="2"/>
        <v>75</v>
      </c>
      <c r="L9" s="54">
        <f t="shared" si="3"/>
        <v>2.5</v>
      </c>
      <c r="M9" s="52">
        <f t="shared" si="4"/>
        <v>264.70588235294116</v>
      </c>
      <c r="N9" s="42"/>
    </row>
    <row r="10" spans="1:15" ht="15.75" customHeight="1" x14ac:dyDescent="0.25">
      <c r="A10" s="92" t="s">
        <v>58</v>
      </c>
      <c r="B10" s="93">
        <v>35</v>
      </c>
      <c r="C10" s="92">
        <v>30</v>
      </c>
      <c r="D10" s="92">
        <v>14</v>
      </c>
      <c r="E10" s="92">
        <v>15</v>
      </c>
      <c r="F10" s="92">
        <v>1</v>
      </c>
      <c r="G10" s="95">
        <f t="shared" si="0"/>
        <v>15</v>
      </c>
      <c r="H10" s="94">
        <v>5</v>
      </c>
      <c r="I10" s="94">
        <v>4.25</v>
      </c>
      <c r="J10" s="52">
        <f t="shared" si="1"/>
        <v>0.28333333333333333</v>
      </c>
      <c r="K10" s="53">
        <f t="shared" si="2"/>
        <v>75</v>
      </c>
      <c r="L10" s="54">
        <f t="shared" si="3"/>
        <v>2.5</v>
      </c>
      <c r="M10" s="52">
        <f t="shared" si="4"/>
        <v>264.70588235294116</v>
      </c>
      <c r="N10" s="42"/>
    </row>
    <row r="11" spans="1:15" ht="15.75" customHeight="1" x14ac:dyDescent="0.25">
      <c r="A11" s="92" t="s">
        <v>58</v>
      </c>
      <c r="B11" s="93">
        <v>44</v>
      </c>
      <c r="C11" s="92">
        <v>24</v>
      </c>
      <c r="D11" s="92">
        <v>25</v>
      </c>
      <c r="E11" s="92">
        <v>24</v>
      </c>
      <c r="F11" s="92">
        <v>1</v>
      </c>
      <c r="G11" s="95">
        <f t="shared" si="0"/>
        <v>24</v>
      </c>
      <c r="H11" s="94">
        <v>6</v>
      </c>
      <c r="I11" s="94">
        <v>5.25</v>
      </c>
      <c r="J11" s="52">
        <f t="shared" si="1"/>
        <v>0.35</v>
      </c>
      <c r="K11" s="53">
        <f t="shared" si="2"/>
        <v>144</v>
      </c>
      <c r="L11" s="54">
        <f t="shared" si="3"/>
        <v>4.8</v>
      </c>
      <c r="M11" s="52">
        <f t="shared" si="4"/>
        <v>411.42857142857144</v>
      </c>
      <c r="N11" s="42"/>
    </row>
    <row r="12" spans="1:15" ht="15.75" customHeight="1" x14ac:dyDescent="0.25">
      <c r="A12" s="92" t="s">
        <v>58</v>
      </c>
      <c r="B12" s="93">
        <v>50</v>
      </c>
      <c r="C12" s="92">
        <v>24</v>
      </c>
      <c r="D12" s="92">
        <v>6</v>
      </c>
      <c r="E12" s="92">
        <v>8</v>
      </c>
      <c r="F12" s="92">
        <v>1</v>
      </c>
      <c r="G12" s="95">
        <f t="shared" si="0"/>
        <v>8</v>
      </c>
      <c r="H12" s="94">
        <v>8</v>
      </c>
      <c r="I12" s="94">
        <v>6.5</v>
      </c>
      <c r="J12" s="52">
        <f t="shared" si="1"/>
        <v>0.43333333333333335</v>
      </c>
      <c r="K12" s="53">
        <f t="shared" si="2"/>
        <v>64</v>
      </c>
      <c r="L12" s="54">
        <f t="shared" si="3"/>
        <v>2.1333333333333333</v>
      </c>
      <c r="M12" s="52">
        <f t="shared" si="4"/>
        <v>147.69230769230768</v>
      </c>
      <c r="N12" s="42"/>
    </row>
    <row r="13" spans="1:15" ht="18.75" customHeight="1" x14ac:dyDescent="0.25">
      <c r="A13" s="102" t="s">
        <v>14</v>
      </c>
      <c r="B13" s="103"/>
      <c r="C13" s="103"/>
      <c r="D13" s="103"/>
      <c r="E13" s="103"/>
      <c r="F13" s="103"/>
      <c r="G13" s="103"/>
      <c r="H13" s="103"/>
      <c r="I13" s="103"/>
      <c r="J13" s="103"/>
      <c r="K13" s="103"/>
      <c r="L13" s="103"/>
      <c r="M13" s="103"/>
      <c r="N13" s="104"/>
    </row>
    <row r="14" spans="1:15" ht="61.5" customHeight="1" x14ac:dyDescent="0.25">
      <c r="A14" s="119" t="s">
        <v>63</v>
      </c>
      <c r="B14" s="120"/>
      <c r="C14" s="120"/>
      <c r="D14" s="120"/>
      <c r="E14" s="120"/>
      <c r="F14" s="120"/>
      <c r="G14" s="120"/>
      <c r="H14" s="120"/>
      <c r="I14" s="120"/>
      <c r="J14" s="120"/>
      <c r="K14" s="120"/>
      <c r="L14" s="120"/>
      <c r="M14" s="120"/>
      <c r="N14" s="121"/>
    </row>
    <row r="15" spans="1:15" x14ac:dyDescent="0.25">
      <c r="A15"/>
      <c r="B15"/>
      <c r="C15"/>
      <c r="D15"/>
      <c r="E15"/>
      <c r="F15"/>
      <c r="G15" s="58"/>
      <c r="H15"/>
      <c r="I15"/>
      <c r="J15" s="55"/>
      <c r="K15" s="55"/>
      <c r="L15" s="55"/>
      <c r="M15" s="55"/>
      <c r="N15" s="29"/>
    </row>
    <row r="16" spans="1:15" x14ac:dyDescent="0.25">
      <c r="A16"/>
      <c r="B16"/>
      <c r="C16"/>
      <c r="D16"/>
      <c r="E16"/>
      <c r="F16"/>
      <c r="G16" s="58"/>
      <c r="H16"/>
      <c r="I16"/>
      <c r="J16" s="55"/>
      <c r="K16" s="55"/>
      <c r="L16" s="55"/>
      <c r="M16" s="55"/>
    </row>
    <row r="17" spans="1:13" ht="30" customHeight="1" x14ac:dyDescent="0.25">
      <c r="A17"/>
      <c r="B17"/>
      <c r="C17"/>
      <c r="D17"/>
      <c r="E17"/>
      <c r="F17"/>
      <c r="G17" s="58"/>
      <c r="H17"/>
      <c r="I17"/>
      <c r="J17" s="55"/>
      <c r="K17" s="55"/>
      <c r="L17" s="55"/>
      <c r="M17" s="55"/>
    </row>
    <row r="18" spans="1:13" x14ac:dyDescent="0.25">
      <c r="A18"/>
      <c r="B18"/>
      <c r="C18"/>
      <c r="D18"/>
      <c r="E18"/>
      <c r="F18"/>
      <c r="G18" s="58"/>
      <c r="H18"/>
      <c r="I18"/>
      <c r="J18" s="55"/>
      <c r="K18" s="55"/>
      <c r="L18" s="55"/>
      <c r="M18" s="55"/>
    </row>
    <row r="19" spans="1:13" ht="32.25" customHeight="1" x14ac:dyDescent="0.25">
      <c r="A19"/>
      <c r="B19"/>
      <c r="C19"/>
      <c r="D19"/>
      <c r="E19"/>
      <c r="F19"/>
      <c r="G19" s="58"/>
      <c r="H19"/>
      <c r="I19"/>
      <c r="J19" s="55"/>
      <c r="K19" s="55"/>
      <c r="L19" s="55"/>
      <c r="M19" s="55"/>
    </row>
    <row r="20" spans="1:13" x14ac:dyDescent="0.25">
      <c r="A20"/>
      <c r="B20"/>
      <c r="C20"/>
      <c r="D20"/>
      <c r="E20"/>
      <c r="F20"/>
      <c r="G20" s="58"/>
      <c r="H20"/>
      <c r="I20"/>
      <c r="J20" s="55"/>
      <c r="K20" s="55"/>
      <c r="L20" s="55"/>
      <c r="M20" s="55"/>
    </row>
    <row r="21" spans="1:13" customFormat="1" x14ac:dyDescent="0.25">
      <c r="G21" s="58"/>
      <c r="J21" s="55"/>
      <c r="K21" s="55"/>
      <c r="L21" s="55"/>
      <c r="M21" s="55"/>
    </row>
    <row r="22" spans="1:13" customFormat="1" x14ac:dyDescent="0.25">
      <c r="G22" s="58"/>
      <c r="J22" s="55"/>
      <c r="K22" s="55"/>
      <c r="L22" s="55"/>
      <c r="M22" s="55"/>
    </row>
    <row r="23" spans="1:13" customFormat="1" x14ac:dyDescent="0.25">
      <c r="G23" s="58"/>
      <c r="J23" s="55"/>
      <c r="K23" s="55"/>
      <c r="L23" s="55"/>
      <c r="M23" s="55"/>
    </row>
    <row r="24" spans="1:13" customFormat="1" x14ac:dyDescent="0.25">
      <c r="G24" s="58"/>
      <c r="J24" s="55"/>
      <c r="K24" s="55"/>
      <c r="L24" s="55"/>
      <c r="M24" s="55"/>
    </row>
    <row r="25" spans="1:13" customFormat="1" x14ac:dyDescent="0.25">
      <c r="G25" s="58"/>
      <c r="J25" s="55"/>
      <c r="K25" s="55"/>
      <c r="L25" s="55"/>
      <c r="M25" s="55"/>
    </row>
    <row r="26" spans="1:13" customFormat="1" x14ac:dyDescent="0.25">
      <c r="G26" s="58"/>
      <c r="J26" s="55"/>
      <c r="K26" s="55"/>
      <c r="L26" s="55"/>
      <c r="M26" s="55"/>
    </row>
    <row r="27" spans="1:13" customFormat="1" x14ac:dyDescent="0.25">
      <c r="G27" s="58"/>
      <c r="J27" s="55"/>
      <c r="K27" s="55"/>
      <c r="L27" s="55"/>
      <c r="M27" s="55"/>
    </row>
    <row r="28" spans="1:13" customFormat="1" x14ac:dyDescent="0.25">
      <c r="G28" s="58"/>
      <c r="J28" s="55"/>
      <c r="K28" s="55"/>
      <c r="L28" s="55"/>
      <c r="M28" s="55"/>
    </row>
    <row r="29" spans="1:13" customFormat="1" x14ac:dyDescent="0.25">
      <c r="G29" s="58"/>
      <c r="J29" s="55"/>
      <c r="K29" s="55"/>
      <c r="L29" s="55"/>
      <c r="M29" s="55"/>
    </row>
    <row r="30" spans="1:13" customFormat="1" x14ac:dyDescent="0.25">
      <c r="G30" s="58"/>
      <c r="J30" s="55"/>
      <c r="K30" s="55"/>
      <c r="L30" s="55"/>
      <c r="M30" s="55"/>
    </row>
    <row r="31" spans="1:13" customFormat="1" x14ac:dyDescent="0.25">
      <c r="G31" s="58"/>
      <c r="J31" s="55"/>
      <c r="K31" s="55"/>
      <c r="L31" s="55"/>
      <c r="M31" s="55"/>
    </row>
    <row r="32" spans="1:13" customFormat="1" x14ac:dyDescent="0.25">
      <c r="G32" s="58"/>
      <c r="J32" s="55"/>
      <c r="K32" s="55"/>
      <c r="L32" s="55"/>
      <c r="M32" s="55"/>
    </row>
    <row r="33" spans="7:13" customFormat="1" x14ac:dyDescent="0.25">
      <c r="G33" s="58"/>
      <c r="J33" s="55"/>
      <c r="K33" s="55"/>
      <c r="L33" s="55"/>
      <c r="M33" s="55"/>
    </row>
    <row r="34" spans="7:13" customFormat="1" x14ac:dyDescent="0.25">
      <c r="G34" s="58"/>
      <c r="J34" s="55"/>
      <c r="K34" s="55"/>
      <c r="L34" s="55"/>
      <c r="M34" s="55"/>
    </row>
    <row r="35" spans="7:13" customFormat="1" x14ac:dyDescent="0.25">
      <c r="G35" s="58"/>
      <c r="J35" s="55"/>
      <c r="K35" s="55"/>
      <c r="L35" s="55"/>
      <c r="M35" s="55"/>
    </row>
    <row r="36" spans="7:13" customFormat="1" x14ac:dyDescent="0.25">
      <c r="G36" s="58"/>
      <c r="J36" s="55"/>
      <c r="K36" s="55"/>
      <c r="L36" s="55"/>
      <c r="M36" s="55"/>
    </row>
    <row r="37" spans="7:13" customFormat="1" x14ac:dyDescent="0.25">
      <c r="G37" s="58"/>
      <c r="J37" s="55"/>
      <c r="K37" s="55"/>
      <c r="L37" s="55"/>
      <c r="M37" s="55"/>
    </row>
    <row r="38" spans="7:13" customFormat="1" x14ac:dyDescent="0.25">
      <c r="G38" s="58"/>
      <c r="J38" s="55"/>
      <c r="K38" s="55"/>
      <c r="L38" s="55"/>
      <c r="M38" s="55"/>
    </row>
    <row r="39" spans="7:13" customFormat="1" x14ac:dyDescent="0.25">
      <c r="G39" s="58"/>
      <c r="J39" s="55"/>
      <c r="K39" s="55"/>
      <c r="L39" s="55"/>
      <c r="M39" s="55"/>
    </row>
    <row r="40" spans="7:13" customFormat="1" x14ac:dyDescent="0.25">
      <c r="G40" s="58"/>
      <c r="J40" s="55"/>
      <c r="K40" s="55"/>
      <c r="L40" s="55"/>
      <c r="M40" s="55"/>
    </row>
    <row r="41" spans="7:13" customFormat="1" x14ac:dyDescent="0.25">
      <c r="G41" s="58"/>
      <c r="J41" s="55"/>
      <c r="K41" s="55"/>
      <c r="L41" s="55"/>
      <c r="M41" s="55"/>
    </row>
    <row r="42" spans="7:13" customFormat="1" x14ac:dyDescent="0.25">
      <c r="G42" s="58"/>
      <c r="J42" s="55"/>
      <c r="K42" s="55"/>
      <c r="L42" s="55"/>
      <c r="M42" s="55"/>
    </row>
    <row r="43" spans="7:13" customFormat="1" x14ac:dyDescent="0.25">
      <c r="G43" s="58"/>
      <c r="J43" s="55"/>
      <c r="K43" s="55"/>
      <c r="L43" s="55"/>
      <c r="M43" s="55"/>
    </row>
    <row r="44" spans="7:13" customFormat="1" x14ac:dyDescent="0.25">
      <c r="G44" s="58"/>
      <c r="J44" s="55"/>
      <c r="K44" s="55"/>
      <c r="L44" s="55"/>
      <c r="M44" s="55"/>
    </row>
    <row r="45" spans="7:13" customFormat="1" x14ac:dyDescent="0.25">
      <c r="G45" s="58"/>
      <c r="J45" s="55"/>
      <c r="K45" s="55"/>
      <c r="L45" s="55"/>
      <c r="M45" s="55"/>
    </row>
    <row r="46" spans="7:13" customFormat="1" x14ac:dyDescent="0.25">
      <c r="G46" s="58"/>
      <c r="J46" s="55"/>
      <c r="K46" s="55"/>
      <c r="L46" s="55"/>
      <c r="M46" s="55"/>
    </row>
    <row r="47" spans="7:13" customFormat="1" x14ac:dyDescent="0.25">
      <c r="G47" s="58"/>
      <c r="J47" s="55"/>
      <c r="K47" s="55"/>
      <c r="L47" s="55"/>
      <c r="M47" s="55"/>
    </row>
    <row r="48" spans="7:13" customFormat="1" x14ac:dyDescent="0.25">
      <c r="G48" s="58"/>
      <c r="J48" s="55"/>
      <c r="K48" s="55"/>
      <c r="L48" s="55"/>
      <c r="M48" s="55"/>
    </row>
    <row r="49" spans="7:13" customFormat="1" x14ac:dyDescent="0.25">
      <c r="G49" s="58"/>
      <c r="J49" s="55"/>
      <c r="K49" s="55"/>
      <c r="L49" s="55"/>
      <c r="M49" s="55"/>
    </row>
    <row r="50" spans="7:13" customFormat="1" x14ac:dyDescent="0.25">
      <c r="G50" s="58"/>
      <c r="J50" s="55"/>
      <c r="K50" s="55"/>
      <c r="L50" s="55"/>
      <c r="M50" s="55"/>
    </row>
    <row r="51" spans="7:13" customFormat="1" x14ac:dyDescent="0.25">
      <c r="G51" s="58"/>
      <c r="J51" s="55"/>
      <c r="K51" s="55"/>
      <c r="L51" s="55"/>
      <c r="M51" s="55"/>
    </row>
    <row r="52" spans="7:13" customFormat="1" x14ac:dyDescent="0.25">
      <c r="G52" s="58"/>
      <c r="J52" s="55"/>
      <c r="K52" s="55"/>
      <c r="L52" s="55"/>
      <c r="M52" s="55"/>
    </row>
    <row r="53" spans="7:13" customFormat="1" x14ac:dyDescent="0.25">
      <c r="G53" s="58"/>
      <c r="J53" s="55"/>
      <c r="K53" s="55"/>
      <c r="L53" s="55"/>
      <c r="M53" s="55"/>
    </row>
    <row r="54" spans="7:13" customFormat="1" x14ac:dyDescent="0.25">
      <c r="G54" s="58"/>
      <c r="J54" s="55"/>
      <c r="K54" s="55"/>
      <c r="L54" s="55"/>
      <c r="M54" s="55"/>
    </row>
    <row r="55" spans="7:13" customFormat="1" x14ac:dyDescent="0.25">
      <c r="G55" s="58"/>
      <c r="J55" s="55"/>
      <c r="K55" s="55"/>
      <c r="L55" s="55"/>
      <c r="M55" s="55"/>
    </row>
    <row r="56" spans="7:13" customFormat="1" x14ac:dyDescent="0.25">
      <c r="G56" s="58"/>
      <c r="J56" s="55"/>
      <c r="K56" s="55"/>
      <c r="L56" s="55"/>
      <c r="M56" s="55"/>
    </row>
    <row r="57" spans="7:13" customFormat="1" x14ac:dyDescent="0.25">
      <c r="G57" s="58"/>
      <c r="J57" s="55"/>
      <c r="K57" s="55"/>
      <c r="L57" s="55"/>
      <c r="M57" s="55"/>
    </row>
    <row r="58" spans="7:13" customFormat="1" x14ac:dyDescent="0.25">
      <c r="G58" s="58"/>
      <c r="J58" s="55"/>
      <c r="K58" s="55"/>
      <c r="L58" s="55"/>
      <c r="M58" s="55"/>
    </row>
    <row r="59" spans="7:13" customFormat="1" x14ac:dyDescent="0.25">
      <c r="G59" s="58"/>
      <c r="J59" s="55"/>
      <c r="K59" s="55"/>
      <c r="L59" s="55"/>
      <c r="M59" s="55"/>
    </row>
    <row r="60" spans="7:13" customFormat="1" x14ac:dyDescent="0.25">
      <c r="G60" s="58"/>
      <c r="J60" s="55"/>
      <c r="K60" s="55"/>
      <c r="L60" s="55"/>
      <c r="M60" s="55"/>
    </row>
    <row r="61" spans="7:13" customFormat="1" x14ac:dyDescent="0.25">
      <c r="G61" s="58"/>
      <c r="J61" s="55"/>
      <c r="K61" s="55"/>
      <c r="L61" s="55"/>
      <c r="M61" s="55"/>
    </row>
    <row r="62" spans="7:13" customFormat="1" x14ac:dyDescent="0.25">
      <c r="G62" s="58"/>
      <c r="J62" s="55"/>
      <c r="K62" s="55"/>
      <c r="L62" s="55"/>
      <c r="M62" s="55"/>
    </row>
    <row r="63" spans="7:13" customFormat="1" x14ac:dyDescent="0.25">
      <c r="G63" s="58"/>
      <c r="J63" s="55"/>
      <c r="K63" s="55"/>
      <c r="L63" s="55"/>
      <c r="M63" s="55"/>
    </row>
    <row r="64" spans="7:13" customFormat="1" x14ac:dyDescent="0.25">
      <c r="G64" s="58"/>
      <c r="J64" s="55"/>
      <c r="K64" s="55"/>
      <c r="L64" s="55"/>
      <c r="M64" s="55"/>
    </row>
    <row r="65" spans="7:13" customFormat="1" x14ac:dyDescent="0.25">
      <c r="G65" s="58"/>
      <c r="J65" s="55"/>
      <c r="K65" s="55"/>
      <c r="L65" s="55"/>
      <c r="M65" s="55"/>
    </row>
    <row r="66" spans="7:13" customFormat="1" x14ac:dyDescent="0.25">
      <c r="G66" s="58"/>
      <c r="J66" s="55"/>
      <c r="K66" s="55"/>
      <c r="L66" s="55"/>
      <c r="M66" s="55"/>
    </row>
    <row r="67" spans="7:13" customFormat="1" x14ac:dyDescent="0.25">
      <c r="G67" s="58"/>
      <c r="J67" s="55"/>
      <c r="K67" s="55"/>
      <c r="L67" s="55"/>
      <c r="M67" s="55"/>
    </row>
    <row r="68" spans="7:13" customFormat="1" x14ac:dyDescent="0.25">
      <c r="G68" s="58"/>
      <c r="J68" s="55"/>
      <c r="K68" s="55"/>
      <c r="L68" s="55"/>
      <c r="M68" s="55"/>
    </row>
    <row r="69" spans="7:13" customFormat="1" x14ac:dyDescent="0.25">
      <c r="G69" s="58"/>
      <c r="J69" s="55"/>
      <c r="K69" s="55"/>
      <c r="L69" s="55"/>
      <c r="M69" s="55"/>
    </row>
    <row r="70" spans="7:13" customFormat="1" x14ac:dyDescent="0.25">
      <c r="G70" s="58"/>
      <c r="J70" s="55"/>
      <c r="K70" s="55"/>
      <c r="L70" s="55"/>
      <c r="M70" s="55"/>
    </row>
    <row r="71" spans="7:13" customFormat="1" x14ac:dyDescent="0.25">
      <c r="G71" s="58"/>
      <c r="J71" s="55"/>
      <c r="K71" s="55"/>
      <c r="L71" s="55"/>
      <c r="M71" s="55"/>
    </row>
    <row r="72" spans="7:13" customFormat="1" x14ac:dyDescent="0.25">
      <c r="G72" s="58"/>
      <c r="J72" s="55"/>
      <c r="K72" s="55"/>
      <c r="L72" s="55"/>
      <c r="M72" s="55"/>
    </row>
    <row r="73" spans="7:13" customFormat="1" x14ac:dyDescent="0.25">
      <c r="G73" s="58"/>
      <c r="J73" s="55"/>
      <c r="K73" s="55"/>
      <c r="L73" s="55"/>
      <c r="M73" s="55"/>
    </row>
    <row r="74" spans="7:13" customFormat="1" x14ac:dyDescent="0.25">
      <c r="G74" s="58"/>
      <c r="J74" s="55"/>
      <c r="K74" s="55"/>
      <c r="L74" s="55"/>
      <c r="M74" s="55"/>
    </row>
    <row r="75" spans="7:13" customFormat="1" x14ac:dyDescent="0.25">
      <c r="G75" s="58"/>
      <c r="J75" s="55"/>
      <c r="K75" s="55"/>
      <c r="L75" s="55"/>
      <c r="M75" s="55"/>
    </row>
    <row r="76" spans="7:13" customFormat="1" x14ac:dyDescent="0.25">
      <c r="G76" s="58"/>
      <c r="J76" s="55"/>
      <c r="K76" s="55"/>
      <c r="L76" s="55"/>
      <c r="M76" s="55"/>
    </row>
    <row r="77" spans="7:13" customFormat="1" x14ac:dyDescent="0.25">
      <c r="G77" s="58"/>
      <c r="J77" s="55"/>
      <c r="K77" s="55"/>
      <c r="L77" s="55"/>
      <c r="M77" s="55"/>
    </row>
    <row r="78" spans="7:13" customFormat="1" x14ac:dyDescent="0.25">
      <c r="G78" s="58"/>
      <c r="J78" s="55"/>
      <c r="K78" s="55"/>
      <c r="L78" s="55"/>
      <c r="M78" s="55"/>
    </row>
    <row r="79" spans="7:13" customFormat="1" x14ac:dyDescent="0.25">
      <c r="G79" s="58"/>
      <c r="J79" s="55"/>
      <c r="K79" s="55"/>
      <c r="L79" s="55"/>
      <c r="M79" s="55"/>
    </row>
    <row r="80" spans="7:13" customFormat="1" x14ac:dyDescent="0.25">
      <c r="G80" s="58"/>
      <c r="J80" s="55"/>
      <c r="K80" s="55"/>
      <c r="L80" s="55"/>
      <c r="M80" s="55"/>
    </row>
    <row r="81" spans="7:13" customFormat="1" x14ac:dyDescent="0.25">
      <c r="G81" s="58"/>
      <c r="J81" s="55"/>
      <c r="K81" s="55"/>
      <c r="L81" s="55"/>
      <c r="M81" s="55"/>
    </row>
    <row r="82" spans="7:13" customFormat="1" x14ac:dyDescent="0.25">
      <c r="G82" s="58"/>
      <c r="J82" s="55"/>
      <c r="K82" s="55"/>
      <c r="L82" s="55"/>
      <c r="M82" s="55"/>
    </row>
    <row r="83" spans="7:13" customFormat="1" x14ac:dyDescent="0.25">
      <c r="G83" s="58"/>
      <c r="J83" s="55"/>
      <c r="K83" s="55"/>
      <c r="L83" s="55"/>
      <c r="M83" s="55"/>
    </row>
    <row r="84" spans="7:13" customFormat="1" x14ac:dyDescent="0.25">
      <c r="G84" s="58"/>
      <c r="J84" s="55"/>
      <c r="K84" s="55"/>
      <c r="L84" s="55"/>
      <c r="M84" s="55"/>
    </row>
    <row r="85" spans="7:13" customFormat="1" x14ac:dyDescent="0.25">
      <c r="G85" s="58"/>
      <c r="J85" s="55"/>
      <c r="K85" s="55"/>
      <c r="L85" s="55"/>
      <c r="M85" s="55"/>
    </row>
    <row r="86" spans="7:13" customFormat="1" x14ac:dyDescent="0.25">
      <c r="G86" s="58"/>
      <c r="J86" s="55"/>
      <c r="K86" s="55"/>
      <c r="L86" s="55"/>
      <c r="M86" s="55"/>
    </row>
    <row r="87" spans="7:13" customFormat="1" x14ac:dyDescent="0.25">
      <c r="G87" s="58"/>
      <c r="J87" s="55"/>
      <c r="K87" s="55"/>
      <c r="L87" s="55"/>
      <c r="M87" s="55"/>
    </row>
    <row r="88" spans="7:13" customFormat="1" x14ac:dyDescent="0.25">
      <c r="G88" s="58"/>
      <c r="J88" s="55"/>
      <c r="K88" s="55"/>
      <c r="L88" s="55"/>
      <c r="M88" s="55"/>
    </row>
    <row r="89" spans="7:13" customFormat="1" x14ac:dyDescent="0.25">
      <c r="G89" s="58"/>
      <c r="J89" s="55"/>
      <c r="K89" s="55"/>
      <c r="L89" s="55"/>
      <c r="M89" s="55"/>
    </row>
    <row r="90" spans="7:13" customFormat="1" x14ac:dyDescent="0.25">
      <c r="G90" s="58"/>
      <c r="J90" s="55"/>
      <c r="K90" s="55"/>
      <c r="L90" s="55"/>
      <c r="M90" s="55"/>
    </row>
    <row r="91" spans="7:13" customFormat="1" x14ac:dyDescent="0.25">
      <c r="G91" s="58"/>
      <c r="J91" s="55"/>
      <c r="K91" s="55"/>
      <c r="L91" s="55"/>
      <c r="M91" s="55"/>
    </row>
    <row r="92" spans="7:13" customFormat="1" x14ac:dyDescent="0.25">
      <c r="G92" s="58"/>
      <c r="J92" s="55"/>
      <c r="K92" s="55"/>
      <c r="L92" s="55"/>
      <c r="M92" s="55"/>
    </row>
    <row r="93" spans="7:13" customFormat="1" x14ac:dyDescent="0.25">
      <c r="G93" s="58"/>
      <c r="J93" s="55"/>
      <c r="K93" s="55"/>
      <c r="L93" s="55"/>
      <c r="M93" s="55"/>
    </row>
    <row r="94" spans="7:13" customFormat="1" x14ac:dyDescent="0.25">
      <c r="G94" s="58"/>
      <c r="J94" s="55"/>
      <c r="K94" s="55"/>
      <c r="L94" s="55"/>
      <c r="M94" s="55"/>
    </row>
    <row r="95" spans="7:13" customFormat="1" x14ac:dyDescent="0.25">
      <c r="G95" s="58"/>
      <c r="J95" s="55"/>
      <c r="K95" s="55"/>
      <c r="L95" s="55"/>
      <c r="M95" s="55"/>
    </row>
    <row r="96" spans="7:13" customFormat="1" x14ac:dyDescent="0.25">
      <c r="G96" s="58"/>
      <c r="J96" s="55"/>
      <c r="K96" s="55"/>
      <c r="L96" s="55"/>
      <c r="M96" s="55"/>
    </row>
    <row r="97" spans="7:13" customFormat="1" x14ac:dyDescent="0.25">
      <c r="G97" s="58"/>
      <c r="J97" s="55"/>
      <c r="K97" s="55"/>
      <c r="L97" s="55"/>
      <c r="M97" s="55"/>
    </row>
    <row r="98" spans="7:13" customFormat="1" x14ac:dyDescent="0.25">
      <c r="G98" s="58"/>
      <c r="J98" s="55"/>
      <c r="K98" s="55"/>
      <c r="L98" s="55"/>
      <c r="M98" s="55"/>
    </row>
    <row r="99" spans="7:13" customFormat="1" x14ac:dyDescent="0.25">
      <c r="G99" s="58"/>
      <c r="J99" s="55"/>
      <c r="K99" s="55"/>
      <c r="L99" s="55"/>
      <c r="M99" s="55"/>
    </row>
    <row r="100" spans="7:13" customFormat="1" x14ac:dyDescent="0.25">
      <c r="G100" s="58"/>
      <c r="J100" s="55"/>
      <c r="K100" s="55"/>
      <c r="L100" s="55"/>
      <c r="M100" s="55"/>
    </row>
    <row r="101" spans="7:13" customFormat="1" x14ac:dyDescent="0.25">
      <c r="G101" s="58"/>
      <c r="J101" s="55"/>
      <c r="K101" s="55"/>
      <c r="L101" s="55"/>
      <c r="M101" s="55"/>
    </row>
    <row r="102" spans="7:13" customFormat="1" x14ac:dyDescent="0.25">
      <c r="G102" s="58"/>
      <c r="J102" s="55"/>
      <c r="K102" s="55"/>
      <c r="L102" s="55"/>
      <c r="M102" s="55"/>
    </row>
    <row r="103" spans="7:13" customFormat="1" x14ac:dyDescent="0.25">
      <c r="G103" s="58"/>
      <c r="J103" s="55"/>
      <c r="K103" s="55"/>
      <c r="L103" s="55"/>
      <c r="M103" s="55"/>
    </row>
    <row r="104" spans="7:13" customFormat="1" x14ac:dyDescent="0.25">
      <c r="G104" s="58"/>
      <c r="J104" s="55"/>
      <c r="K104" s="55"/>
      <c r="L104" s="55"/>
      <c r="M104" s="55"/>
    </row>
    <row r="105" spans="7:13" customFormat="1" x14ac:dyDescent="0.25">
      <c r="G105" s="58"/>
      <c r="J105" s="55"/>
      <c r="K105" s="55"/>
      <c r="L105" s="55"/>
      <c r="M105" s="55"/>
    </row>
    <row r="106" spans="7:13" customFormat="1" x14ac:dyDescent="0.25">
      <c r="G106" s="58"/>
      <c r="J106" s="55"/>
      <c r="K106" s="55"/>
      <c r="L106" s="55"/>
      <c r="M106" s="55"/>
    </row>
    <row r="107" spans="7:13" customFormat="1" x14ac:dyDescent="0.25">
      <c r="G107" s="58"/>
      <c r="J107" s="55"/>
      <c r="K107" s="55"/>
      <c r="L107" s="55"/>
      <c r="M107" s="55"/>
    </row>
    <row r="108" spans="7:13" customFormat="1" x14ac:dyDescent="0.25">
      <c r="G108" s="58"/>
      <c r="J108" s="55"/>
      <c r="K108" s="55"/>
      <c r="L108" s="55"/>
      <c r="M108" s="55"/>
    </row>
    <row r="109" spans="7:13" customFormat="1" x14ac:dyDescent="0.25">
      <c r="G109" s="58"/>
      <c r="J109" s="55"/>
      <c r="K109" s="55"/>
      <c r="L109" s="55"/>
      <c r="M109" s="55"/>
    </row>
    <row r="110" spans="7:13" customFormat="1" x14ac:dyDescent="0.25">
      <c r="G110" s="58"/>
      <c r="J110" s="55"/>
      <c r="K110" s="55"/>
      <c r="L110" s="55"/>
      <c r="M110" s="55"/>
    </row>
    <row r="111" spans="7:13" customFormat="1" x14ac:dyDescent="0.25">
      <c r="G111" s="58"/>
      <c r="J111" s="55"/>
      <c r="K111" s="55"/>
      <c r="L111" s="55"/>
      <c r="M111" s="55"/>
    </row>
    <row r="112" spans="7:13" customFormat="1" x14ac:dyDescent="0.25">
      <c r="G112" s="58"/>
      <c r="J112" s="55"/>
      <c r="K112" s="55"/>
      <c r="L112" s="55"/>
      <c r="M112" s="55"/>
    </row>
    <row r="113" spans="7:13" customFormat="1" x14ac:dyDescent="0.25">
      <c r="G113" s="58"/>
      <c r="J113" s="55"/>
      <c r="K113" s="55"/>
      <c r="L113" s="55"/>
      <c r="M113" s="55"/>
    </row>
    <row r="114" spans="7:13" customFormat="1" x14ac:dyDescent="0.25">
      <c r="G114" s="58"/>
      <c r="J114" s="55"/>
      <c r="K114" s="55"/>
      <c r="L114" s="55"/>
      <c r="M114" s="55"/>
    </row>
    <row r="115" spans="7:13" customFormat="1" x14ac:dyDescent="0.25">
      <c r="G115" s="58"/>
      <c r="J115" s="55"/>
      <c r="K115" s="55"/>
      <c r="L115" s="55"/>
      <c r="M115" s="55"/>
    </row>
    <row r="116" spans="7:13" customFormat="1" x14ac:dyDescent="0.25">
      <c r="G116" s="58"/>
      <c r="J116" s="55"/>
      <c r="K116" s="55"/>
      <c r="L116" s="55"/>
      <c r="M116" s="55"/>
    </row>
    <row r="117" spans="7:13" customFormat="1" x14ac:dyDescent="0.25">
      <c r="G117" s="58"/>
      <c r="J117" s="55"/>
      <c r="K117" s="55"/>
      <c r="L117" s="55"/>
      <c r="M117" s="55"/>
    </row>
    <row r="118" spans="7:13" customFormat="1" x14ac:dyDescent="0.25">
      <c r="G118" s="58"/>
      <c r="J118" s="55"/>
      <c r="K118" s="55"/>
      <c r="L118" s="55"/>
      <c r="M118" s="55"/>
    </row>
    <row r="119" spans="7:13" customFormat="1" x14ac:dyDescent="0.25">
      <c r="G119" s="58"/>
      <c r="J119" s="55"/>
      <c r="K119" s="55"/>
      <c r="L119" s="55"/>
      <c r="M119" s="55"/>
    </row>
    <row r="120" spans="7:13" customFormat="1" x14ac:dyDescent="0.25">
      <c r="G120" s="58"/>
      <c r="J120" s="55"/>
      <c r="K120" s="55"/>
      <c r="L120" s="55"/>
      <c r="M120" s="55"/>
    </row>
    <row r="121" spans="7:13" customFormat="1" x14ac:dyDescent="0.25">
      <c r="G121" s="58"/>
      <c r="J121" s="55"/>
      <c r="K121" s="55"/>
      <c r="L121" s="55"/>
      <c r="M121" s="55"/>
    </row>
    <row r="122" spans="7:13" customFormat="1" x14ac:dyDescent="0.25">
      <c r="G122" s="58"/>
      <c r="J122" s="55"/>
      <c r="K122" s="55"/>
      <c r="L122" s="55"/>
      <c r="M122" s="55"/>
    </row>
    <row r="123" spans="7:13" customFormat="1" x14ac:dyDescent="0.25">
      <c r="G123" s="58"/>
      <c r="J123" s="55"/>
      <c r="K123" s="55"/>
      <c r="L123" s="55"/>
      <c r="M123" s="55"/>
    </row>
    <row r="124" spans="7:13" customFormat="1" x14ac:dyDescent="0.25">
      <c r="G124" s="58"/>
      <c r="J124" s="55"/>
      <c r="K124" s="55"/>
      <c r="L124" s="55"/>
      <c r="M124" s="55"/>
    </row>
    <row r="125" spans="7:13" customFormat="1" x14ac:dyDescent="0.25">
      <c r="G125" s="58"/>
      <c r="J125" s="55"/>
      <c r="K125" s="55"/>
      <c r="L125" s="55"/>
      <c r="M125" s="55"/>
    </row>
    <row r="126" spans="7:13" customFormat="1" x14ac:dyDescent="0.25">
      <c r="G126" s="58"/>
      <c r="J126" s="55"/>
      <c r="K126" s="55"/>
      <c r="L126" s="55"/>
      <c r="M126" s="55"/>
    </row>
    <row r="127" spans="7:13" customFormat="1" x14ac:dyDescent="0.25">
      <c r="G127" s="58"/>
      <c r="J127" s="55"/>
      <c r="K127" s="55"/>
      <c r="L127" s="55"/>
      <c r="M127" s="55"/>
    </row>
    <row r="128" spans="7:13" customFormat="1" x14ac:dyDescent="0.25">
      <c r="G128" s="58"/>
      <c r="J128" s="55"/>
      <c r="K128" s="55"/>
      <c r="L128" s="55"/>
      <c r="M128" s="55"/>
    </row>
    <row r="129" spans="7:13" customFormat="1" x14ac:dyDescent="0.25">
      <c r="G129" s="58"/>
      <c r="J129" s="55"/>
      <c r="K129" s="55"/>
      <c r="L129" s="55"/>
      <c r="M129" s="55"/>
    </row>
    <row r="130" spans="7:13" customFormat="1" x14ac:dyDescent="0.25">
      <c r="G130" s="58"/>
      <c r="J130" s="55"/>
      <c r="K130" s="55"/>
      <c r="L130" s="55"/>
      <c r="M130" s="55"/>
    </row>
    <row r="131" spans="7:13" customFormat="1" x14ac:dyDescent="0.25">
      <c r="G131" s="58"/>
      <c r="J131" s="55"/>
      <c r="K131" s="55"/>
      <c r="L131" s="55"/>
      <c r="M131" s="55"/>
    </row>
    <row r="132" spans="7:13" customFormat="1" x14ac:dyDescent="0.25">
      <c r="G132" s="58"/>
      <c r="J132" s="55"/>
      <c r="K132" s="55"/>
      <c r="L132" s="55"/>
      <c r="M132" s="55"/>
    </row>
    <row r="133" spans="7:13" customFormat="1" x14ac:dyDescent="0.25">
      <c r="G133" s="58"/>
      <c r="J133" s="55"/>
      <c r="K133" s="55"/>
      <c r="L133" s="55"/>
      <c r="M133" s="55"/>
    </row>
    <row r="134" spans="7:13" customFormat="1" x14ac:dyDescent="0.25">
      <c r="G134" s="58"/>
      <c r="J134" s="55"/>
      <c r="K134" s="55"/>
      <c r="L134" s="55"/>
      <c r="M134" s="55"/>
    </row>
    <row r="135" spans="7:13" customFormat="1" x14ac:dyDescent="0.25">
      <c r="G135" s="58"/>
      <c r="J135" s="55"/>
      <c r="K135" s="55"/>
      <c r="L135" s="55"/>
      <c r="M135" s="55"/>
    </row>
    <row r="136" spans="7:13" customFormat="1" x14ac:dyDescent="0.25">
      <c r="G136" s="58"/>
      <c r="J136" s="55"/>
      <c r="K136" s="55"/>
      <c r="L136" s="55"/>
      <c r="M136" s="55"/>
    </row>
    <row r="137" spans="7:13" customFormat="1" x14ac:dyDescent="0.25">
      <c r="G137" s="58"/>
      <c r="J137" s="55"/>
      <c r="K137" s="55"/>
      <c r="L137" s="55"/>
      <c r="M137" s="55"/>
    </row>
    <row r="138" spans="7:13" customFormat="1" x14ac:dyDescent="0.25">
      <c r="G138" s="58"/>
      <c r="J138" s="55"/>
      <c r="K138" s="55"/>
      <c r="L138" s="55"/>
      <c r="M138" s="55"/>
    </row>
  </sheetData>
  <sheetProtection formatCells="0" insertRows="0" deleteRows="0"/>
  <mergeCells count="6">
    <mergeCell ref="A13:N13"/>
    <mergeCell ref="A14:N14"/>
    <mergeCell ref="G3:I3"/>
    <mergeCell ref="F1:H1"/>
    <mergeCell ref="F2:H2"/>
    <mergeCell ref="A3:E3"/>
  </mergeCells>
  <pageMargins left="0.2" right="0.2" top="0.4" bottom="0.5" header="0.3" footer="0.32"/>
  <pageSetup scale="68"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42"/>
  <sheetViews>
    <sheetView zoomScale="110" zoomScaleNormal="110" workbookViewId="0">
      <pane ySplit="6" topLeftCell="A7" activePane="bottomLeft" state="frozen"/>
      <selection activeCell="C7" sqref="C7"/>
      <selection pane="bottomLeft" activeCell="A13" sqref="A13:M14"/>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56" customWidth="1"/>
    <col min="7" max="7" width="8.140625" style="56" customWidth="1"/>
    <col min="8" max="8" width="20" style="56" bestFit="1" customWidth="1"/>
    <col min="9" max="9" width="10.5703125" style="56" bestFit="1" customWidth="1"/>
    <col min="10" max="10" width="20" style="56" bestFit="1" customWidth="1"/>
    <col min="11" max="11" width="9.140625" style="56"/>
    <col min="12" max="12" width="15.42578125" style="56" customWidth="1"/>
    <col min="13" max="13" width="39.5703125" style="3" customWidth="1"/>
    <col min="14" max="16384" width="9.140625" style="3"/>
  </cols>
  <sheetData>
    <row r="1" spans="1:14" x14ac:dyDescent="0.25">
      <c r="A1" s="12"/>
      <c r="B1" s="12"/>
      <c r="C1" s="2" t="s">
        <v>0</v>
      </c>
      <c r="D1" s="2" t="s">
        <v>1</v>
      </c>
      <c r="E1" s="113" t="s">
        <v>19</v>
      </c>
      <c r="F1" s="114"/>
      <c r="G1" s="115"/>
      <c r="H1" s="60" t="s">
        <v>41</v>
      </c>
      <c r="I1" s="46" t="s">
        <v>42</v>
      </c>
      <c r="J1" s="47" t="s">
        <v>41</v>
      </c>
      <c r="K1" s="48" t="s">
        <v>3</v>
      </c>
      <c r="L1" s="46" t="s">
        <v>4</v>
      </c>
      <c r="M1" s="21"/>
    </row>
    <row r="2" spans="1:14" x14ac:dyDescent="0.25">
      <c r="A2" s="12"/>
      <c r="B2" s="12"/>
      <c r="C2" s="11" t="s">
        <v>16</v>
      </c>
      <c r="D2" s="79">
        <v>24</v>
      </c>
      <c r="E2" s="122" t="str">
        <f>'23-24 Summary'!C2</f>
        <v>ENGR</v>
      </c>
      <c r="F2" s="122"/>
      <c r="G2" s="122"/>
      <c r="H2" s="13">
        <f>'23-24 Summary'!D2</f>
        <v>3.72</v>
      </c>
      <c r="I2" s="5">
        <f>SUM(I7:I11)</f>
        <v>1.8166666666666669</v>
      </c>
      <c r="J2" s="14">
        <f>SUM(J7:J11)</f>
        <v>674</v>
      </c>
      <c r="K2" s="15">
        <f>SUM(K7:K11)</f>
        <v>22.466666666666665</v>
      </c>
      <c r="L2" s="15">
        <f>J2/I2</f>
        <v>371.00917431192659</v>
      </c>
    </row>
    <row r="3" spans="1:14" ht="19.5" customHeight="1" x14ac:dyDescent="0.25">
      <c r="A3" s="117"/>
      <c r="B3" s="118"/>
      <c r="C3" s="118"/>
      <c r="D3" s="118"/>
      <c r="E3" s="29"/>
      <c r="F3" s="111" t="s">
        <v>40</v>
      </c>
      <c r="G3" s="111"/>
      <c r="H3" s="112"/>
      <c r="I3" s="5">
        <f>'23-24 Summary'!D2-'Summer 23'!K2-'Fall 23'!J2-'Spring 24'!I2</f>
        <v>3.3333333333331883E-3</v>
      </c>
      <c r="J3" s="16"/>
      <c r="K3" s="17"/>
      <c r="L3" s="17"/>
    </row>
    <row r="4" spans="1:14" ht="19.5" customHeight="1" x14ac:dyDescent="0.25">
      <c r="A4" s="12" t="s">
        <v>6</v>
      </c>
      <c r="B4" s="1"/>
      <c r="C4" s="38" t="s">
        <v>26</v>
      </c>
      <c r="D4" s="1"/>
      <c r="E4" s="1"/>
      <c r="F4" s="62"/>
      <c r="G4" s="63"/>
      <c r="H4" s="64"/>
      <c r="I4" s="51"/>
      <c r="J4" s="49"/>
      <c r="K4" s="50"/>
      <c r="L4" s="50"/>
      <c r="M4" s="126" t="s">
        <v>38</v>
      </c>
    </row>
    <row r="5" spans="1:14" ht="19.5" customHeight="1" x14ac:dyDescent="0.25">
      <c r="A5" s="12"/>
      <c r="B5" s="1"/>
      <c r="C5" s="38"/>
      <c r="D5" s="1"/>
      <c r="E5" s="1"/>
      <c r="F5" s="62"/>
      <c r="G5" s="63"/>
      <c r="H5" s="64"/>
      <c r="I5" s="51"/>
      <c r="J5" s="49"/>
      <c r="K5" s="50"/>
      <c r="L5" s="50"/>
      <c r="M5" s="109"/>
    </row>
    <row r="6" spans="1:14" ht="75" x14ac:dyDescent="0.25">
      <c r="A6" s="39" t="s">
        <v>30</v>
      </c>
      <c r="B6" s="39" t="s">
        <v>27</v>
      </c>
      <c r="C6" s="23" t="s">
        <v>7</v>
      </c>
      <c r="D6" s="23" t="s">
        <v>36</v>
      </c>
      <c r="E6" s="19" t="s">
        <v>24</v>
      </c>
      <c r="F6" s="23" t="s">
        <v>9</v>
      </c>
      <c r="G6" s="24" t="s">
        <v>18</v>
      </c>
      <c r="H6" s="23" t="s">
        <v>10</v>
      </c>
      <c r="I6" s="25" t="s">
        <v>17</v>
      </c>
      <c r="J6" s="26" t="s">
        <v>11</v>
      </c>
      <c r="K6" s="27" t="s">
        <v>12</v>
      </c>
      <c r="L6" s="8" t="s">
        <v>4</v>
      </c>
      <c r="M6" s="78" t="s">
        <v>13</v>
      </c>
      <c r="N6" s="45"/>
    </row>
    <row r="7" spans="1:14" ht="15.75" customHeight="1" x14ac:dyDescent="0.25">
      <c r="A7" s="92" t="s">
        <v>58</v>
      </c>
      <c r="B7" s="92">
        <v>1</v>
      </c>
      <c r="C7" s="92">
        <v>40</v>
      </c>
      <c r="D7" s="98">
        <v>30</v>
      </c>
      <c r="E7" s="92">
        <v>2</v>
      </c>
      <c r="F7" s="95">
        <f t="shared" ref="F7:F11" si="0">D7*E7</f>
        <v>60</v>
      </c>
      <c r="G7" s="94">
        <v>2</v>
      </c>
      <c r="H7" s="99">
        <v>2</v>
      </c>
      <c r="I7" s="52">
        <f t="shared" ref="I7" si="1">H7*E7/15</f>
        <v>0.26666666666666666</v>
      </c>
      <c r="J7" s="53">
        <f t="shared" ref="J7" si="2">(F7*G7)</f>
        <v>120</v>
      </c>
      <c r="K7" s="54">
        <f>J7/30</f>
        <v>4</v>
      </c>
      <c r="L7" s="52">
        <f t="shared" ref="L7" si="3">J7/I7</f>
        <v>450</v>
      </c>
      <c r="M7" s="42"/>
    </row>
    <row r="8" spans="1:14" ht="15.75" customHeight="1" x14ac:dyDescent="0.25">
      <c r="A8" s="92" t="s">
        <v>59</v>
      </c>
      <c r="B8" s="92">
        <v>23</v>
      </c>
      <c r="C8" s="92">
        <v>24</v>
      </c>
      <c r="D8" s="98">
        <v>24</v>
      </c>
      <c r="E8" s="92">
        <v>2</v>
      </c>
      <c r="F8" s="95">
        <f t="shared" si="0"/>
        <v>48</v>
      </c>
      <c r="G8" s="94">
        <v>5</v>
      </c>
      <c r="H8" s="99">
        <v>4.25</v>
      </c>
      <c r="I8" s="52">
        <f t="shared" ref="I8:I11" si="4">H8*E8/15</f>
        <v>0.56666666666666665</v>
      </c>
      <c r="J8" s="53">
        <f t="shared" ref="J8:J11" si="5">(F8*G8)</f>
        <v>240</v>
      </c>
      <c r="K8" s="54">
        <f t="shared" ref="K8:K11" si="6">J8/30</f>
        <v>8</v>
      </c>
      <c r="L8" s="52">
        <f t="shared" ref="L8:L11" si="7">J8/I8</f>
        <v>423.52941176470591</v>
      </c>
      <c r="M8" s="42"/>
    </row>
    <row r="9" spans="1:14" ht="15.75" customHeight="1" x14ac:dyDescent="0.25">
      <c r="A9" s="92" t="s">
        <v>59</v>
      </c>
      <c r="B9" s="92">
        <v>37</v>
      </c>
      <c r="C9" s="92">
        <v>24</v>
      </c>
      <c r="D9" s="98">
        <v>10</v>
      </c>
      <c r="E9" s="92">
        <v>1</v>
      </c>
      <c r="F9" s="95">
        <f t="shared" si="0"/>
        <v>10</v>
      </c>
      <c r="G9" s="94">
        <v>5</v>
      </c>
      <c r="H9" s="99">
        <v>4.25</v>
      </c>
      <c r="I9" s="52">
        <f t="shared" si="4"/>
        <v>0.28333333333333333</v>
      </c>
      <c r="J9" s="53">
        <f t="shared" si="5"/>
        <v>50</v>
      </c>
      <c r="K9" s="54">
        <f t="shared" si="6"/>
        <v>1.6666666666666667</v>
      </c>
      <c r="L9" s="52">
        <f t="shared" si="7"/>
        <v>176.47058823529412</v>
      </c>
      <c r="M9" s="42"/>
    </row>
    <row r="10" spans="1:14" ht="15.75" customHeight="1" x14ac:dyDescent="0.25">
      <c r="A10" s="92" t="s">
        <v>58</v>
      </c>
      <c r="B10" s="92">
        <v>44</v>
      </c>
      <c r="C10" s="92">
        <v>24</v>
      </c>
      <c r="D10" s="92">
        <v>24</v>
      </c>
      <c r="E10" s="92">
        <v>1</v>
      </c>
      <c r="F10" s="95">
        <f t="shared" si="0"/>
        <v>24</v>
      </c>
      <c r="G10" s="94">
        <v>6</v>
      </c>
      <c r="H10" s="94">
        <v>5.25</v>
      </c>
      <c r="I10" s="52">
        <f t="shared" si="4"/>
        <v>0.35</v>
      </c>
      <c r="J10" s="53">
        <f t="shared" si="5"/>
        <v>144</v>
      </c>
      <c r="K10" s="54">
        <f t="shared" si="6"/>
        <v>4.8</v>
      </c>
      <c r="L10" s="52">
        <f t="shared" si="7"/>
        <v>411.42857142857144</v>
      </c>
      <c r="M10" s="42"/>
    </row>
    <row r="11" spans="1:14" ht="15.75" customHeight="1" x14ac:dyDescent="0.25">
      <c r="A11" s="92" t="s">
        <v>58</v>
      </c>
      <c r="B11" s="92">
        <v>46</v>
      </c>
      <c r="C11" s="92">
        <v>24</v>
      </c>
      <c r="D11" s="92">
        <v>20</v>
      </c>
      <c r="E11" s="92">
        <v>1</v>
      </c>
      <c r="F11" s="95">
        <f t="shared" si="0"/>
        <v>20</v>
      </c>
      <c r="G11" s="94">
        <v>6</v>
      </c>
      <c r="H11" s="94">
        <v>5.25</v>
      </c>
      <c r="I11" s="52">
        <f t="shared" si="4"/>
        <v>0.35</v>
      </c>
      <c r="J11" s="53">
        <f t="shared" si="5"/>
        <v>120</v>
      </c>
      <c r="K11" s="54">
        <f t="shared" si="6"/>
        <v>4</v>
      </c>
      <c r="L11" s="52">
        <f t="shared" si="7"/>
        <v>342.85714285714289</v>
      </c>
      <c r="M11" s="42"/>
    </row>
    <row r="12" spans="1:14" ht="18.75" customHeight="1" x14ac:dyDescent="0.25">
      <c r="A12" s="102" t="s">
        <v>14</v>
      </c>
      <c r="B12" s="103"/>
      <c r="C12" s="103"/>
      <c r="D12" s="103"/>
      <c r="E12" s="103"/>
      <c r="F12" s="103"/>
      <c r="G12" s="103"/>
      <c r="H12" s="103"/>
      <c r="I12" s="103"/>
      <c r="J12" s="103"/>
      <c r="K12" s="103"/>
      <c r="L12" s="103"/>
      <c r="M12" s="104"/>
    </row>
    <row r="13" spans="1:14" s="34" customFormat="1" ht="60.75" customHeight="1" x14ac:dyDescent="0.25">
      <c r="A13" s="105" t="s">
        <v>64</v>
      </c>
      <c r="B13" s="106"/>
      <c r="C13" s="106"/>
      <c r="D13" s="106"/>
      <c r="E13" s="106"/>
      <c r="F13" s="106"/>
      <c r="G13" s="106"/>
      <c r="H13" s="106"/>
      <c r="I13" s="106"/>
      <c r="J13" s="106"/>
      <c r="K13" s="106"/>
      <c r="L13" s="106"/>
      <c r="M13" s="123"/>
    </row>
    <row r="14" spans="1:14" x14ac:dyDescent="0.25">
      <c r="A14" s="124"/>
      <c r="B14" s="118"/>
      <c r="C14" s="118"/>
      <c r="D14" s="118"/>
      <c r="E14" s="118"/>
      <c r="F14" s="118"/>
      <c r="G14" s="118"/>
      <c r="H14" s="118"/>
      <c r="I14" s="118"/>
      <c r="J14" s="118"/>
      <c r="K14" s="118"/>
      <c r="L14" s="118"/>
      <c r="M14" s="125"/>
    </row>
    <row r="15" spans="1:14" x14ac:dyDescent="0.25">
      <c r="A15" s="28"/>
      <c r="B15" s="28"/>
      <c r="C15" s="28"/>
      <c r="D15" s="28"/>
      <c r="E15" s="28"/>
      <c r="F15" s="73"/>
      <c r="G15" s="73"/>
      <c r="H15" s="73"/>
      <c r="I15" s="73"/>
      <c r="J15" s="73"/>
      <c r="K15" s="73"/>
      <c r="L15" s="73"/>
      <c r="M15" s="29"/>
    </row>
    <row r="16" spans="1:14" x14ac:dyDescent="0.25">
      <c r="A16"/>
      <c r="B16"/>
      <c r="C16"/>
      <c r="D16"/>
      <c r="E16"/>
      <c r="F16" s="55"/>
      <c r="G16" s="55"/>
      <c r="H16" s="55"/>
      <c r="I16" s="55"/>
      <c r="J16" s="55"/>
      <c r="K16" s="55"/>
      <c r="L16" s="55"/>
    </row>
    <row r="17" spans="1:12" ht="30" customHeight="1" x14ac:dyDescent="0.25">
      <c r="A17"/>
      <c r="B17"/>
      <c r="C17"/>
      <c r="D17"/>
      <c r="E17"/>
      <c r="F17" s="55"/>
      <c r="G17" s="55"/>
      <c r="H17" s="55"/>
      <c r="I17" s="55"/>
      <c r="J17" s="55"/>
      <c r="K17" s="55"/>
      <c r="L17" s="55"/>
    </row>
    <row r="18" spans="1:12" x14ac:dyDescent="0.25">
      <c r="A18"/>
      <c r="B18"/>
      <c r="C18"/>
      <c r="D18"/>
      <c r="E18"/>
      <c r="F18" s="55"/>
      <c r="G18" s="55"/>
      <c r="H18" s="55"/>
      <c r="I18" s="55"/>
      <c r="J18" s="55"/>
      <c r="K18" s="55"/>
      <c r="L18" s="55"/>
    </row>
    <row r="19" spans="1:12" ht="32.25" customHeight="1" x14ac:dyDescent="0.25">
      <c r="A19"/>
      <c r="B19"/>
      <c r="C19"/>
      <c r="D19"/>
      <c r="E19"/>
      <c r="F19" s="55"/>
      <c r="G19" s="55"/>
      <c r="H19" s="55"/>
      <c r="I19" s="55"/>
      <c r="J19" s="55"/>
      <c r="K19" s="55"/>
      <c r="L19" s="55"/>
    </row>
    <row r="21" spans="1:12" x14ac:dyDescent="0.25">
      <c r="H21" s="55"/>
    </row>
    <row r="22" spans="1:12" x14ac:dyDescent="0.25">
      <c r="H22" s="55"/>
      <c r="I22" s="55"/>
    </row>
    <row r="23" spans="1:12" customFormat="1" x14ac:dyDescent="0.25">
      <c r="F23" s="55"/>
      <c r="G23" s="55"/>
      <c r="H23" s="55"/>
      <c r="I23" s="55"/>
      <c r="J23" s="55"/>
      <c r="K23" s="55"/>
      <c r="L23" s="55"/>
    </row>
    <row r="24" spans="1:12" customFormat="1" x14ac:dyDescent="0.25">
      <c r="F24" s="55"/>
      <c r="G24" s="55"/>
      <c r="H24" s="55"/>
      <c r="I24" s="55"/>
      <c r="J24" s="55"/>
      <c r="K24" s="55"/>
      <c r="L24" s="55"/>
    </row>
    <row r="25" spans="1:12" customFormat="1" x14ac:dyDescent="0.25">
      <c r="F25" s="55"/>
      <c r="G25" s="55"/>
      <c r="H25" s="55"/>
      <c r="I25" s="55"/>
      <c r="J25" s="55"/>
      <c r="K25" s="55"/>
      <c r="L25" s="55"/>
    </row>
    <row r="26" spans="1:12" customFormat="1" x14ac:dyDescent="0.25">
      <c r="F26" s="55"/>
      <c r="G26" s="55"/>
      <c r="H26" s="55"/>
      <c r="I26" s="55"/>
      <c r="J26" s="55"/>
      <c r="K26" s="55"/>
      <c r="L26" s="55"/>
    </row>
    <row r="27" spans="1:12" customFormat="1" x14ac:dyDescent="0.25">
      <c r="F27" s="55"/>
      <c r="G27" s="55"/>
      <c r="H27" s="55"/>
      <c r="I27" s="55"/>
      <c r="J27" s="55"/>
      <c r="K27" s="55"/>
      <c r="L27" s="55"/>
    </row>
    <row r="28" spans="1:12" customFormat="1" x14ac:dyDescent="0.25">
      <c r="F28" s="55"/>
      <c r="G28" s="55"/>
      <c r="H28" s="55"/>
      <c r="I28" s="55"/>
      <c r="J28" s="55"/>
      <c r="K28" s="55"/>
      <c r="L28" s="55"/>
    </row>
    <row r="29" spans="1:12" customFormat="1" x14ac:dyDescent="0.25">
      <c r="F29" s="55"/>
      <c r="G29" s="55"/>
      <c r="H29" s="55"/>
      <c r="I29" s="55"/>
      <c r="J29" s="55"/>
      <c r="K29" s="55"/>
      <c r="L29" s="55"/>
    </row>
    <row r="30" spans="1:12" customFormat="1" x14ac:dyDescent="0.25">
      <c r="F30" s="55"/>
      <c r="G30" s="55"/>
      <c r="H30" s="55"/>
      <c r="I30" s="55"/>
      <c r="J30" s="55"/>
      <c r="K30" s="55"/>
      <c r="L30" s="55"/>
    </row>
    <row r="31" spans="1:12" customFormat="1" x14ac:dyDescent="0.25">
      <c r="F31" s="55"/>
      <c r="G31" s="55"/>
      <c r="H31" s="55"/>
      <c r="I31" s="55"/>
      <c r="J31" s="55"/>
      <c r="K31" s="55"/>
      <c r="L31" s="55"/>
    </row>
    <row r="32" spans="1:12" customFormat="1" x14ac:dyDescent="0.25">
      <c r="F32" s="55"/>
      <c r="G32" s="55"/>
      <c r="H32" s="55"/>
      <c r="I32" s="55"/>
      <c r="J32" s="55"/>
      <c r="K32" s="55"/>
      <c r="L32" s="55"/>
    </row>
    <row r="33" spans="6:12" customFormat="1" x14ac:dyDescent="0.25">
      <c r="F33" s="55"/>
      <c r="G33" s="55"/>
      <c r="H33" s="55"/>
      <c r="I33" s="55"/>
      <c r="J33" s="55"/>
      <c r="K33" s="55"/>
      <c r="L33" s="55"/>
    </row>
    <row r="34" spans="6:12" customFormat="1" x14ac:dyDescent="0.25">
      <c r="F34" s="55"/>
      <c r="G34" s="55"/>
      <c r="H34" s="55"/>
      <c r="I34" s="55"/>
      <c r="J34" s="55"/>
      <c r="K34" s="55"/>
      <c r="L34" s="55"/>
    </row>
    <row r="35" spans="6:12" customFormat="1" x14ac:dyDescent="0.25">
      <c r="F35" s="55"/>
      <c r="G35" s="55"/>
      <c r="H35" s="55"/>
      <c r="I35" s="55"/>
      <c r="J35" s="55"/>
      <c r="K35" s="55"/>
      <c r="L35" s="55"/>
    </row>
    <row r="36" spans="6:12" customFormat="1" x14ac:dyDescent="0.25">
      <c r="F36" s="55"/>
      <c r="G36" s="55"/>
      <c r="H36" s="55"/>
      <c r="I36" s="55"/>
      <c r="J36" s="55"/>
      <c r="K36" s="55"/>
      <c r="L36" s="55"/>
    </row>
    <row r="37" spans="6:12" customFormat="1" x14ac:dyDescent="0.25">
      <c r="F37" s="55"/>
      <c r="G37" s="55"/>
      <c r="H37" s="55"/>
      <c r="I37" s="55"/>
      <c r="J37" s="55"/>
      <c r="K37" s="55"/>
      <c r="L37" s="55"/>
    </row>
    <row r="38" spans="6:12" customFormat="1" x14ac:dyDescent="0.25">
      <c r="F38" s="55"/>
      <c r="G38" s="55"/>
      <c r="H38" s="55"/>
      <c r="I38" s="55"/>
      <c r="J38" s="55"/>
      <c r="K38" s="55"/>
      <c r="L38" s="55"/>
    </row>
    <row r="39" spans="6:12" customFormat="1" x14ac:dyDescent="0.25">
      <c r="F39" s="55"/>
      <c r="G39" s="55"/>
      <c r="H39" s="55"/>
      <c r="I39" s="55"/>
      <c r="J39" s="55"/>
      <c r="K39" s="55"/>
      <c r="L39" s="55"/>
    </row>
    <row r="40" spans="6:12" customFormat="1" x14ac:dyDescent="0.25">
      <c r="F40" s="55"/>
      <c r="G40" s="55"/>
      <c r="H40" s="55"/>
      <c r="I40" s="55"/>
      <c r="J40" s="55"/>
      <c r="K40" s="55"/>
      <c r="L40" s="55"/>
    </row>
    <row r="41" spans="6:12" customFormat="1" x14ac:dyDescent="0.25">
      <c r="F41" s="55"/>
      <c r="G41" s="55"/>
      <c r="H41" s="55"/>
      <c r="I41" s="55"/>
      <c r="J41" s="55"/>
      <c r="K41" s="55"/>
      <c r="L41" s="55"/>
    </row>
    <row r="42" spans="6:12" customFormat="1" x14ac:dyDescent="0.25">
      <c r="F42" s="55"/>
      <c r="G42" s="55"/>
      <c r="H42" s="55"/>
      <c r="I42" s="55"/>
      <c r="J42" s="55"/>
      <c r="K42" s="55"/>
      <c r="L42" s="55"/>
    </row>
  </sheetData>
  <sheetProtection formatCells="0" insertRows="0" deleteRows="0"/>
  <mergeCells count="7">
    <mergeCell ref="A13:M14"/>
    <mergeCell ref="F3:H3"/>
    <mergeCell ref="E1:G1"/>
    <mergeCell ref="E2:G2"/>
    <mergeCell ref="A3:D3"/>
    <mergeCell ref="A12:M12"/>
    <mergeCell ref="M4:M5"/>
  </mergeCells>
  <pageMargins left="0.2" right="0.2" top="0.4" bottom="0.5" header="0.3" footer="0.32"/>
  <pageSetup scale="71"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0"/>
  <sheetViews>
    <sheetView zoomScale="120" zoomScaleNormal="120" workbookViewId="0">
      <selection activeCell="H18" sqref="H1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40"/>
      <c r="B1" s="2" t="s">
        <v>1</v>
      </c>
      <c r="C1" s="2" t="s">
        <v>19</v>
      </c>
      <c r="D1" s="2" t="s">
        <v>41</v>
      </c>
      <c r="E1" s="8" t="s">
        <v>55</v>
      </c>
      <c r="F1" s="9" t="s">
        <v>2</v>
      </c>
      <c r="G1" s="10" t="s">
        <v>3</v>
      </c>
      <c r="H1" s="8" t="s">
        <v>4</v>
      </c>
    </row>
    <row r="2" spans="1:14" x14ac:dyDescent="0.25">
      <c r="A2" s="40" t="s">
        <v>28</v>
      </c>
      <c r="B2" s="80" t="s">
        <v>39</v>
      </c>
      <c r="C2" s="11" t="s">
        <v>58</v>
      </c>
      <c r="D2" s="87">
        <v>3.72</v>
      </c>
      <c r="E2" s="5">
        <f>SUM('Summer 23'!K2,'Fall 23'!J2,'Spring 24'!I2)</f>
        <v>3.7166666666666668</v>
      </c>
      <c r="F2" s="5">
        <f>SUM('Summer 23'!L2,'Fall 23'!K2,'Spring 24'!J2)</f>
        <v>1272</v>
      </c>
      <c r="G2" s="5">
        <f>SUM('Summer 23'!M2,'Fall 23'!L2,'Spring 24'!K2)</f>
        <v>42.4</v>
      </c>
      <c r="H2" s="7">
        <f>F2/E2</f>
        <v>342.24215246636771</v>
      </c>
    </row>
    <row r="3" spans="1:14" x14ac:dyDescent="0.25">
      <c r="A3"/>
      <c r="B3"/>
      <c r="C3"/>
      <c r="D3" s="3" t="s">
        <v>47</v>
      </c>
      <c r="E3"/>
      <c r="F3"/>
      <c r="G3"/>
      <c r="H3"/>
    </row>
    <row r="4" spans="1:14" x14ac:dyDescent="0.25">
      <c r="D4" s="88"/>
    </row>
    <row r="6" spans="1:14" ht="15.75" thickBot="1" x14ac:dyDescent="0.3">
      <c r="A6" s="45"/>
      <c r="B6" s="45"/>
      <c r="D6" s="45"/>
      <c r="E6" s="85" t="s">
        <v>44</v>
      </c>
      <c r="F6" s="85" t="s">
        <v>45</v>
      </c>
      <c r="G6" s="45"/>
      <c r="H6" s="45"/>
      <c r="K6" s="45"/>
      <c r="L6" s="45"/>
      <c r="M6" s="45"/>
      <c r="N6" s="45"/>
    </row>
    <row r="7" spans="1:14" x14ac:dyDescent="0.25">
      <c r="D7" s="82" t="s">
        <v>34</v>
      </c>
      <c r="E7" s="86">
        <v>0</v>
      </c>
      <c r="F7" s="86">
        <v>1.9</v>
      </c>
    </row>
    <row r="8" spans="1:14" x14ac:dyDescent="0.25">
      <c r="D8" s="82" t="s">
        <v>12</v>
      </c>
      <c r="E8" s="86">
        <v>0</v>
      </c>
      <c r="F8" s="86">
        <v>18.510000000000002</v>
      </c>
    </row>
    <row r="9" spans="1:14" x14ac:dyDescent="0.25">
      <c r="D9" s="82" t="s">
        <v>35</v>
      </c>
      <c r="E9" s="86">
        <v>0</v>
      </c>
      <c r="F9" s="86">
        <v>304.52999999999997</v>
      </c>
    </row>
    <row r="11" spans="1:14" x14ac:dyDescent="0.25">
      <c r="C11"/>
      <c r="D11"/>
      <c r="E11"/>
      <c r="F11"/>
      <c r="G11"/>
    </row>
    <row r="12" spans="1:14" x14ac:dyDescent="0.25">
      <c r="E12"/>
      <c r="F12"/>
      <c r="G12"/>
    </row>
    <row r="13" spans="1:14" x14ac:dyDescent="0.25">
      <c r="E13" s="86"/>
      <c r="F13" s="86"/>
      <c r="G13" s="86"/>
    </row>
    <row r="16" spans="1:14" x14ac:dyDescent="0.25">
      <c r="E16" s="127" t="s">
        <v>57</v>
      </c>
      <c r="F16" s="127"/>
      <c r="G16" s="127"/>
    </row>
    <row r="17" spans="4:7" ht="15.75" thickBot="1" x14ac:dyDescent="0.3">
      <c r="E17" s="84" t="s">
        <v>34</v>
      </c>
      <c r="F17" s="84" t="s">
        <v>35</v>
      </c>
      <c r="G17" s="84" t="s">
        <v>12</v>
      </c>
    </row>
    <row r="18" spans="4:7" x14ac:dyDescent="0.25">
      <c r="D18" s="82" t="s">
        <v>37</v>
      </c>
      <c r="E18" s="89">
        <v>3.56</v>
      </c>
      <c r="F18" s="89">
        <v>377.38</v>
      </c>
      <c r="G18" s="89">
        <v>43.37</v>
      </c>
    </row>
    <row r="19" spans="4:7" x14ac:dyDescent="0.25">
      <c r="D19" s="82" t="s">
        <v>29</v>
      </c>
      <c r="E19" s="89">
        <v>3.43</v>
      </c>
      <c r="F19" s="89">
        <v>319.52999999999997</v>
      </c>
      <c r="G19" s="89">
        <v>33.69</v>
      </c>
    </row>
    <row r="20" spans="4:7" x14ac:dyDescent="0.25">
      <c r="D20" s="82" t="s">
        <v>33</v>
      </c>
      <c r="E20" s="89">
        <v>3.3</v>
      </c>
      <c r="F20" s="89">
        <v>258.11</v>
      </c>
      <c r="G20" s="89">
        <v>26.75</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5"/>
  <sheetViews>
    <sheetView tabSelected="1" zoomScale="110" zoomScaleNormal="110" workbookViewId="0">
      <pane ySplit="6" topLeftCell="A7" activePane="bottomLeft" state="frozen"/>
      <selection activeCell="C7" sqref="C7"/>
      <selection pane="bottomLeft" activeCell="J21" sqref="J21"/>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56" customWidth="1"/>
    <col min="9" max="9" width="8.140625" style="56" customWidth="1"/>
    <col min="10" max="10" width="20.28515625" style="56" bestFit="1" customWidth="1"/>
    <col min="11" max="11" width="15.5703125" style="56" bestFit="1" customWidth="1"/>
    <col min="12" max="12" width="8.28515625" style="56" customWidth="1"/>
    <col min="13" max="13" width="9.140625" style="56"/>
    <col min="14" max="14" width="15.42578125" style="56" customWidth="1"/>
    <col min="15" max="15" width="40" style="3" customWidth="1"/>
    <col min="16" max="16384" width="9.140625" style="3"/>
  </cols>
  <sheetData>
    <row r="1" spans="1:15" x14ac:dyDescent="0.25">
      <c r="B1" s="12"/>
      <c r="C1" s="12"/>
      <c r="D1" s="12"/>
      <c r="F1" s="2" t="s">
        <v>1</v>
      </c>
      <c r="G1" s="113" t="s">
        <v>19</v>
      </c>
      <c r="H1" s="114"/>
      <c r="I1" s="115"/>
      <c r="J1" s="60" t="s">
        <v>41</v>
      </c>
      <c r="K1" s="46" t="s">
        <v>48</v>
      </c>
      <c r="L1" s="47" t="s">
        <v>2</v>
      </c>
      <c r="M1" s="48" t="s">
        <v>3</v>
      </c>
      <c r="N1" s="46" t="s">
        <v>4</v>
      </c>
    </row>
    <row r="2" spans="1:15" x14ac:dyDescent="0.25">
      <c r="B2" s="12"/>
      <c r="C2" s="12"/>
      <c r="D2" s="12"/>
      <c r="F2" s="4" t="s">
        <v>39</v>
      </c>
      <c r="G2" s="139" t="str">
        <f>'23-24 Summary'!C2</f>
        <v>ENGR</v>
      </c>
      <c r="H2" s="139"/>
      <c r="I2" s="139"/>
      <c r="J2" s="13">
        <f>'23-24 Summary'!D2</f>
        <v>3.72</v>
      </c>
      <c r="K2" s="5">
        <f>SUM(K7:K8)</f>
        <v>0.56666666666666665</v>
      </c>
      <c r="L2" s="5">
        <f>SUM(L7:L8)</f>
        <v>195</v>
      </c>
      <c r="M2" s="5">
        <f>SUM(M7:M8)</f>
        <v>6.5</v>
      </c>
      <c r="N2" s="15">
        <f>L2/K2</f>
        <v>344.11764705882354</v>
      </c>
    </row>
    <row r="3" spans="1:15" ht="19.5" customHeight="1" x14ac:dyDescent="0.25">
      <c r="A3" s="140"/>
      <c r="B3" s="140"/>
      <c r="C3" s="140"/>
      <c r="D3" s="140"/>
      <c r="E3" s="140"/>
      <c r="F3" s="140"/>
      <c r="G3" s="29"/>
      <c r="H3" s="111" t="s">
        <v>40</v>
      </c>
      <c r="I3" s="111"/>
      <c r="J3" s="112"/>
      <c r="K3" s="5">
        <f>'23-24 Summary'!D2-'Proposed Additions'!K2-'Fall 23'!J2-'Spring 24'!I2-'Summer 23'!K2</f>
        <v>-0.56333333333333369</v>
      </c>
      <c r="L3" s="16"/>
      <c r="M3" s="17"/>
      <c r="N3" s="17"/>
    </row>
    <row r="4" spans="1:15" ht="19.5" customHeight="1" x14ac:dyDescent="0.25">
      <c r="A4" s="141" t="s">
        <v>6</v>
      </c>
      <c r="B4" s="141"/>
      <c r="C4" s="141"/>
      <c r="D4" s="141"/>
      <c r="E4" s="141"/>
      <c r="F4" s="141"/>
      <c r="G4" s="1"/>
      <c r="H4" s="62"/>
      <c r="I4" s="63"/>
      <c r="J4" s="64"/>
      <c r="K4" s="51"/>
      <c r="L4" s="49"/>
      <c r="M4" s="50"/>
      <c r="N4" s="50"/>
    </row>
    <row r="5" spans="1:15" ht="16.5" customHeight="1" x14ac:dyDescent="0.25">
      <c r="C5" s="12"/>
      <c r="D5" s="12"/>
      <c r="E5" s="12"/>
      <c r="F5" s="12"/>
      <c r="G5" s="12"/>
      <c r="H5" s="65"/>
      <c r="I5" s="65"/>
      <c r="J5" s="65"/>
      <c r="K5" s="65"/>
      <c r="L5" s="66"/>
      <c r="M5" s="65"/>
      <c r="N5" s="67"/>
    </row>
    <row r="6" spans="1:15" ht="80.45" customHeight="1" x14ac:dyDescent="0.25">
      <c r="A6" s="9" t="s">
        <v>0</v>
      </c>
      <c r="B6" s="9" t="s">
        <v>19</v>
      </c>
      <c r="C6" s="39" t="s">
        <v>23</v>
      </c>
      <c r="D6" s="23" t="s">
        <v>56</v>
      </c>
      <c r="E6" s="23" t="s">
        <v>7</v>
      </c>
      <c r="F6" s="23" t="s">
        <v>20</v>
      </c>
      <c r="G6" s="19" t="s">
        <v>8</v>
      </c>
      <c r="H6" s="23" t="s">
        <v>9</v>
      </c>
      <c r="I6" s="24" t="s">
        <v>18</v>
      </c>
      <c r="J6" s="23" t="s">
        <v>10</v>
      </c>
      <c r="K6" s="25" t="s">
        <v>17</v>
      </c>
      <c r="L6" s="26" t="s">
        <v>11</v>
      </c>
      <c r="M6" s="27" t="s">
        <v>12</v>
      </c>
      <c r="N6" s="8" t="s">
        <v>4</v>
      </c>
      <c r="O6" s="20" t="s">
        <v>13</v>
      </c>
    </row>
    <row r="7" spans="1:15" ht="15.75" customHeight="1" x14ac:dyDescent="0.25">
      <c r="A7" s="90" t="s">
        <v>62</v>
      </c>
      <c r="B7" s="90" t="s">
        <v>58</v>
      </c>
      <c r="C7" s="100">
        <v>35</v>
      </c>
      <c r="D7" s="100" t="s">
        <v>61</v>
      </c>
      <c r="E7" s="100">
        <v>30</v>
      </c>
      <c r="F7" s="96">
        <v>15</v>
      </c>
      <c r="G7" s="100">
        <v>1</v>
      </c>
      <c r="H7" s="91">
        <f>G7*F7</f>
        <v>15</v>
      </c>
      <c r="I7" s="101">
        <v>5</v>
      </c>
      <c r="J7" s="97">
        <v>4.25</v>
      </c>
      <c r="K7" s="74">
        <f t="shared" ref="K7" si="0">J7*G7/15</f>
        <v>0.28333333333333333</v>
      </c>
      <c r="L7" s="75">
        <f>H7*I7</f>
        <v>75</v>
      </c>
      <c r="M7" s="76">
        <f>L7/30</f>
        <v>2.5</v>
      </c>
      <c r="N7" s="74">
        <f t="shared" ref="N7" si="1">L7/K7</f>
        <v>264.70588235294116</v>
      </c>
      <c r="O7" s="35"/>
    </row>
    <row r="8" spans="1:15" ht="15.75" customHeight="1" x14ac:dyDescent="0.25">
      <c r="A8" s="90" t="s">
        <v>60</v>
      </c>
      <c r="B8" s="90" t="s">
        <v>58</v>
      </c>
      <c r="C8" s="100">
        <v>23</v>
      </c>
      <c r="D8" s="100" t="s">
        <v>61</v>
      </c>
      <c r="E8" s="100">
        <v>24</v>
      </c>
      <c r="F8" s="96">
        <v>24</v>
      </c>
      <c r="G8" s="100">
        <v>1</v>
      </c>
      <c r="H8" s="91">
        <f t="shared" ref="H8" si="2">G8*F8</f>
        <v>24</v>
      </c>
      <c r="I8" s="101">
        <v>5</v>
      </c>
      <c r="J8" s="97">
        <v>4.25</v>
      </c>
      <c r="K8" s="74">
        <f t="shared" ref="K8" si="3">J8*G8/15</f>
        <v>0.28333333333333333</v>
      </c>
      <c r="L8" s="75">
        <f t="shared" ref="L8" si="4">H8*I8</f>
        <v>120</v>
      </c>
      <c r="M8" s="76">
        <f t="shared" ref="M8" si="5">L8/30</f>
        <v>4</v>
      </c>
      <c r="N8" s="74">
        <f t="shared" ref="N8" si="6">L8/K8</f>
        <v>423.52941176470591</v>
      </c>
      <c r="O8" s="36"/>
    </row>
    <row r="9" spans="1:15" ht="18.75" customHeight="1" x14ac:dyDescent="0.25">
      <c r="A9" s="128" t="s">
        <v>21</v>
      </c>
      <c r="B9" s="128"/>
      <c r="C9" s="128"/>
      <c r="D9" s="128"/>
      <c r="E9" s="128"/>
      <c r="F9" s="128"/>
      <c r="G9" s="128"/>
      <c r="H9" s="128"/>
      <c r="I9" s="128"/>
      <c r="J9" s="128"/>
      <c r="K9" s="128"/>
      <c r="L9" s="128"/>
      <c r="M9" s="128"/>
      <c r="N9" s="128"/>
      <c r="O9" s="129"/>
    </row>
    <row r="10" spans="1:15" x14ac:dyDescent="0.25">
      <c r="A10" s="130" t="s">
        <v>65</v>
      </c>
      <c r="B10" s="131"/>
      <c r="C10" s="131"/>
      <c r="D10" s="131"/>
      <c r="E10" s="131"/>
      <c r="F10" s="131"/>
      <c r="G10" s="131"/>
      <c r="H10" s="131"/>
      <c r="I10" s="131"/>
      <c r="J10" s="131"/>
      <c r="K10" s="131"/>
      <c r="L10" s="131"/>
      <c r="M10" s="131"/>
      <c r="N10" s="131"/>
      <c r="O10" s="132"/>
    </row>
    <row r="11" spans="1:15" x14ac:dyDescent="0.25">
      <c r="A11" s="133"/>
      <c r="B11" s="134"/>
      <c r="C11" s="134"/>
      <c r="D11" s="134"/>
      <c r="E11" s="134"/>
      <c r="F11" s="134"/>
      <c r="G11" s="134"/>
      <c r="H11" s="134"/>
      <c r="I11" s="134"/>
      <c r="J11" s="134"/>
      <c r="K11" s="134"/>
      <c r="L11" s="134"/>
      <c r="M11" s="134"/>
      <c r="N11" s="134"/>
      <c r="O11" s="135"/>
    </row>
    <row r="12" spans="1:15" x14ac:dyDescent="0.25">
      <c r="A12" s="133"/>
      <c r="B12" s="134"/>
      <c r="C12" s="134"/>
      <c r="D12" s="134"/>
      <c r="E12" s="134"/>
      <c r="F12" s="134"/>
      <c r="G12" s="134"/>
      <c r="H12" s="134"/>
      <c r="I12" s="134"/>
      <c r="J12" s="134"/>
      <c r="K12" s="134"/>
      <c r="L12" s="134"/>
      <c r="M12" s="134"/>
      <c r="N12" s="134"/>
      <c r="O12" s="135"/>
    </row>
    <row r="13" spans="1:15" x14ac:dyDescent="0.25">
      <c r="A13" s="133"/>
      <c r="B13" s="134"/>
      <c r="C13" s="134"/>
      <c r="D13" s="134"/>
      <c r="E13" s="134"/>
      <c r="F13" s="134"/>
      <c r="G13" s="134"/>
      <c r="H13" s="134"/>
      <c r="I13" s="134"/>
      <c r="J13" s="134"/>
      <c r="K13" s="134"/>
      <c r="L13" s="134"/>
      <c r="M13" s="134"/>
      <c r="N13" s="134"/>
      <c r="O13" s="135"/>
    </row>
    <row r="14" spans="1:15" x14ac:dyDescent="0.25">
      <c r="A14" s="136"/>
      <c r="B14" s="137"/>
      <c r="C14" s="137"/>
      <c r="D14" s="137"/>
      <c r="E14" s="137"/>
      <c r="F14" s="137"/>
      <c r="G14" s="137"/>
      <c r="H14" s="137"/>
      <c r="I14" s="137"/>
      <c r="J14" s="137"/>
      <c r="K14" s="137"/>
      <c r="L14" s="137"/>
      <c r="M14" s="137"/>
      <c r="N14" s="137"/>
      <c r="O14" s="138"/>
    </row>
    <row r="15" spans="1:15" x14ac:dyDescent="0.25">
      <c r="B15" s="28"/>
      <c r="C15" s="28"/>
      <c r="D15" s="28"/>
      <c r="E15" s="28"/>
      <c r="F15" s="28"/>
      <c r="G15" s="28"/>
      <c r="H15" s="73"/>
      <c r="I15" s="73"/>
      <c r="J15" s="73"/>
      <c r="K15" s="73"/>
      <c r="L15" s="73"/>
      <c r="M15" s="73"/>
      <c r="N15" s="73"/>
      <c r="O15" s="29"/>
    </row>
  </sheetData>
  <sheetProtection formatCells="0" insertRows="0" deleteRows="0"/>
  <mergeCells count="7">
    <mergeCell ref="A9:O9"/>
    <mergeCell ref="A10:O14"/>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8" xr:uid="{00000000-0002-0000-0400-000000000000}">
      <formula1>"Summer 23, Fall 23, Spring 24,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Windows User</cp:lastModifiedBy>
  <cp:lastPrinted>2023-03-10T18:52:19Z</cp:lastPrinted>
  <dcterms:created xsi:type="dcterms:W3CDTF">2013-10-25T01:46:28Z</dcterms:created>
  <dcterms:modified xsi:type="dcterms:W3CDTF">2023-03-10T18:52:21Z</dcterms:modified>
</cp:coreProperties>
</file>